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H:\Desktop\CSS0130_ITN_DOCS_O\"/>
    </mc:Choice>
  </mc:AlternateContent>
  <xr:revisionPtr revIDLastSave="0" documentId="13_ncr:1_{67237DC2-9343-4F4F-BD97-54AECAF5AD0D}" xr6:coauthVersionLast="36" xr6:coauthVersionMax="36" xr10:uidLastSave="{00000000-0000-0000-0000-000000000000}"/>
  <bookViews>
    <workbookView xWindow="0" yWindow="0" windowWidth="24000" windowHeight="9735" tabRatio="895" firstSheet="1" activeTab="3" xr2:uid="{00000000-000D-0000-FFFF-FFFF00000000}"/>
  </bookViews>
  <sheets>
    <sheet name="Cover Sheet" sheetId="2" r:id="rId1"/>
    <sheet name="Instructions" sheetId="1" r:id="rId2"/>
    <sheet name="Table 1-Summary of Build" sheetId="15" r:id="rId3"/>
    <sheet name="Table 2 - Firm Prices" sheetId="10" r:id="rId4"/>
    <sheet name="Table 3-Rates" sheetId="16" r:id="rId5"/>
    <sheet name="Table 4-Planned Maintenance" sheetId="17" r:id="rId6"/>
    <sheet name="Table 5a-Capital Spares" sheetId="8" r:id="rId7"/>
    <sheet name="Table 5b-IPS" sheetId="11" r:id="rId8"/>
    <sheet name="Table 5c-TLS" sheetId="14" r:id="rId9"/>
    <sheet name="Table 6-Calculation Sheet" sheetId="12"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7" i="12" l="1"/>
  <c r="I28" i="16" l="1"/>
  <c r="K23" i="12"/>
  <c r="O23" i="12" s="1"/>
  <c r="O81" i="12" s="1"/>
  <c r="H28" i="16"/>
  <c r="K22" i="12" s="1"/>
  <c r="O22" i="12" s="1"/>
  <c r="O80" i="12" s="1"/>
  <c r="G28" i="16"/>
  <c r="K21" i="12" s="1"/>
  <c r="O21" i="12" s="1"/>
  <c r="O79" i="12" s="1"/>
  <c r="K20" i="12"/>
  <c r="O20" i="12"/>
  <c r="O78" i="12"/>
  <c r="K19" i="12"/>
  <c r="O19" i="12"/>
  <c r="O77" i="12" s="1"/>
  <c r="K18" i="12"/>
  <c r="O18" i="12"/>
  <c r="O76" i="12" s="1"/>
  <c r="K17" i="12"/>
  <c r="O17" i="12" s="1"/>
  <c r="O75" i="12" s="1"/>
  <c r="J5" i="11"/>
  <c r="D9" i="10"/>
  <c r="J9" i="10"/>
  <c r="E9" i="12" s="1"/>
  <c r="C77" i="12" s="1"/>
  <c r="H5" i="8"/>
  <c r="I5" i="8"/>
  <c r="J5" i="8"/>
  <c r="K5" i="8"/>
  <c r="L7" i="8"/>
  <c r="M7" i="8"/>
  <c r="N7" i="8"/>
  <c r="L8" i="8"/>
  <c r="M8" i="8"/>
  <c r="N8" i="8"/>
  <c r="L9" i="8"/>
  <c r="M9" i="8"/>
  <c r="N9" i="8"/>
  <c r="L10" i="8"/>
  <c r="M10" i="8"/>
  <c r="N10" i="8"/>
  <c r="L11" i="8"/>
  <c r="M11" i="8"/>
  <c r="N11" i="8"/>
  <c r="L12" i="8"/>
  <c r="M12" i="8"/>
  <c r="N12" i="8"/>
  <c r="L13" i="8"/>
  <c r="M13" i="8"/>
  <c r="N13" i="8"/>
  <c r="L14" i="8"/>
  <c r="M14" i="8"/>
  <c r="N14" i="8"/>
  <c r="L15" i="8"/>
  <c r="M15" i="8"/>
  <c r="N15" i="8"/>
  <c r="L16" i="8"/>
  <c r="M16" i="8"/>
  <c r="N16" i="8"/>
  <c r="N6" i="8"/>
  <c r="H8" i="17"/>
  <c r="I8" i="17"/>
  <c r="J8" i="17"/>
  <c r="H9" i="17"/>
  <c r="I9" i="17"/>
  <c r="J9" i="17"/>
  <c r="H10" i="17"/>
  <c r="I10" i="17"/>
  <c r="J10" i="17"/>
  <c r="H11" i="17"/>
  <c r="I11" i="17"/>
  <c r="J11" i="17"/>
  <c r="H12" i="17"/>
  <c r="I12" i="17"/>
  <c r="G52" i="12" s="1"/>
  <c r="J12" i="17"/>
  <c r="G53" i="12" s="1"/>
  <c r="H13" i="17"/>
  <c r="I13" i="17"/>
  <c r="J13" i="17"/>
  <c r="H14" i="17"/>
  <c r="I14" i="17"/>
  <c r="J14" i="17"/>
  <c r="H15" i="17"/>
  <c r="I15" i="17"/>
  <c r="J15" i="17"/>
  <c r="H16" i="17"/>
  <c r="I16" i="17"/>
  <c r="J16" i="17"/>
  <c r="H17" i="17"/>
  <c r="K51" i="12" s="1"/>
  <c r="I17" i="17"/>
  <c r="K52" i="12" s="1"/>
  <c r="J17" i="17"/>
  <c r="K53" i="12" s="1"/>
  <c r="H18" i="17"/>
  <c r="I18" i="17"/>
  <c r="J18" i="17"/>
  <c r="H19" i="17"/>
  <c r="I19" i="17"/>
  <c r="J19" i="17"/>
  <c r="H20" i="17"/>
  <c r="I20" i="17"/>
  <c r="J20" i="17"/>
  <c r="H21" i="17"/>
  <c r="I21" i="17"/>
  <c r="J21" i="17"/>
  <c r="H22" i="17"/>
  <c r="O51" i="12" s="1"/>
  <c r="I22" i="17"/>
  <c r="O52" i="12" s="1"/>
  <c r="J22" i="17"/>
  <c r="H23" i="17"/>
  <c r="S51" i="12" s="1"/>
  <c r="I23" i="17"/>
  <c r="S52" i="12" s="1"/>
  <c r="J23" i="17"/>
  <c r="S53" i="12" s="1"/>
  <c r="H24" i="17"/>
  <c r="I24" i="17"/>
  <c r="J24" i="17"/>
  <c r="H25" i="17"/>
  <c r="I25" i="17"/>
  <c r="J25" i="17"/>
  <c r="H26" i="17"/>
  <c r="I26" i="17"/>
  <c r="J26" i="17"/>
  <c r="H27" i="17"/>
  <c r="I27" i="17"/>
  <c r="J27" i="17"/>
  <c r="I15" i="16"/>
  <c r="I16" i="16"/>
  <c r="I17" i="16"/>
  <c r="I18" i="16"/>
  <c r="I19" i="16"/>
  <c r="I20" i="16"/>
  <c r="I21" i="16"/>
  <c r="I22" i="16"/>
  <c r="I23" i="16"/>
  <c r="I24" i="16"/>
  <c r="I14" i="16"/>
  <c r="H15" i="16"/>
  <c r="H16" i="16"/>
  <c r="H17" i="16"/>
  <c r="H18" i="16"/>
  <c r="H19" i="16"/>
  <c r="H20" i="16"/>
  <c r="H21" i="16"/>
  <c r="H22" i="16"/>
  <c r="H23" i="16"/>
  <c r="H24" i="16"/>
  <c r="H14" i="16"/>
  <c r="G15" i="16"/>
  <c r="G16" i="16"/>
  <c r="G17" i="16"/>
  <c r="G18" i="16"/>
  <c r="G19" i="16"/>
  <c r="G20" i="16"/>
  <c r="G21" i="16"/>
  <c r="G22" i="16"/>
  <c r="G23" i="16"/>
  <c r="G24" i="16"/>
  <c r="G14" i="16"/>
  <c r="J5" i="14"/>
  <c r="I63" i="12"/>
  <c r="M63" i="12"/>
  <c r="M77" i="12"/>
  <c r="I5" i="14"/>
  <c r="I62" i="12"/>
  <c r="M62" i="12"/>
  <c r="M76" i="12"/>
  <c r="L53" i="14"/>
  <c r="L6" i="14"/>
  <c r="L7" i="14"/>
  <c r="L8" i="14"/>
  <c r="L9" i="14"/>
  <c r="L10" i="14"/>
  <c r="L11" i="14"/>
  <c r="L12" i="14"/>
  <c r="L13" i="14"/>
  <c r="L14" i="14"/>
  <c r="L15" i="14"/>
  <c r="L16" i="14"/>
  <c r="L17" i="14"/>
  <c r="L18" i="14"/>
  <c r="L19" i="14"/>
  <c r="L20" i="14"/>
  <c r="L21" i="14"/>
  <c r="L22" i="14"/>
  <c r="L23" i="14"/>
  <c r="L24" i="14"/>
  <c r="L25" i="14"/>
  <c r="L26" i="14"/>
  <c r="L27" i="14"/>
  <c r="L28" i="14"/>
  <c r="L29" i="14"/>
  <c r="L30" i="14"/>
  <c r="L31" i="14"/>
  <c r="L32" i="14"/>
  <c r="L33" i="14"/>
  <c r="L34" i="14"/>
  <c r="L35" i="14"/>
  <c r="L36" i="14"/>
  <c r="L37" i="14"/>
  <c r="L38" i="14"/>
  <c r="L39" i="14"/>
  <c r="L40" i="14"/>
  <c r="L41" i="14"/>
  <c r="L42" i="14"/>
  <c r="L43" i="14"/>
  <c r="L44" i="14"/>
  <c r="L45" i="14"/>
  <c r="L46" i="14"/>
  <c r="L47" i="14"/>
  <c r="L48" i="14"/>
  <c r="L49" i="14"/>
  <c r="L50" i="14"/>
  <c r="L51" i="14"/>
  <c r="L52" i="14"/>
  <c r="L54" i="14"/>
  <c r="L55" i="14"/>
  <c r="L56" i="14"/>
  <c r="L57" i="14"/>
  <c r="L58" i="14"/>
  <c r="L59" i="14"/>
  <c r="L60" i="14"/>
  <c r="L61" i="14"/>
  <c r="L62" i="14"/>
  <c r="L63" i="14"/>
  <c r="L64" i="14"/>
  <c r="L65" i="14"/>
  <c r="L66" i="14"/>
  <c r="L5" i="14"/>
  <c r="I65" i="12"/>
  <c r="M65" i="12"/>
  <c r="M79" i="12"/>
  <c r="M53" i="14"/>
  <c r="M6" i="14"/>
  <c r="M7" i="14"/>
  <c r="M8" i="14"/>
  <c r="M9" i="14"/>
  <c r="M10" i="14"/>
  <c r="M11" i="14"/>
  <c r="M12" i="14"/>
  <c r="M13" i="14"/>
  <c r="M14" i="14"/>
  <c r="M15" i="14"/>
  <c r="M16" i="14"/>
  <c r="M17" i="14"/>
  <c r="M18" i="14"/>
  <c r="M19" i="14"/>
  <c r="M20" i="14"/>
  <c r="M21" i="14"/>
  <c r="M22" i="14"/>
  <c r="M23" i="14"/>
  <c r="M24" i="14"/>
  <c r="M25" i="14"/>
  <c r="M26" i="14"/>
  <c r="M27" i="14"/>
  <c r="M28" i="14"/>
  <c r="M29" i="14"/>
  <c r="M30" i="14"/>
  <c r="M31" i="14"/>
  <c r="M32" i="14"/>
  <c r="M33" i="14"/>
  <c r="M34" i="14"/>
  <c r="M35" i="14"/>
  <c r="M36" i="14"/>
  <c r="M37" i="14"/>
  <c r="M38" i="14"/>
  <c r="M39" i="14"/>
  <c r="M40" i="14"/>
  <c r="M41" i="14"/>
  <c r="M42" i="14"/>
  <c r="M43" i="14"/>
  <c r="M44" i="14"/>
  <c r="M45" i="14"/>
  <c r="M46" i="14"/>
  <c r="M47" i="14"/>
  <c r="M48" i="14"/>
  <c r="M49" i="14"/>
  <c r="M50" i="14"/>
  <c r="M51" i="14"/>
  <c r="M52" i="14"/>
  <c r="M54" i="14"/>
  <c r="M55" i="14"/>
  <c r="M56" i="14"/>
  <c r="M57" i="14"/>
  <c r="M58" i="14"/>
  <c r="M59" i="14"/>
  <c r="M60" i="14"/>
  <c r="M61" i="14"/>
  <c r="M62" i="14"/>
  <c r="M63" i="14"/>
  <c r="M64" i="14"/>
  <c r="M65" i="14"/>
  <c r="M66" i="14"/>
  <c r="M5" i="14"/>
  <c r="I66" i="12"/>
  <c r="M66" i="12"/>
  <c r="M80" i="12"/>
  <c r="K5" i="14"/>
  <c r="I64" i="12"/>
  <c r="M64" i="12"/>
  <c r="M78" i="12"/>
  <c r="J7" i="17"/>
  <c r="C53" i="12" s="1"/>
  <c r="O53" i="12"/>
  <c r="H5" i="14"/>
  <c r="I61" i="12"/>
  <c r="M61" i="12"/>
  <c r="M75" i="12"/>
  <c r="G50" i="12"/>
  <c r="K50" i="12"/>
  <c r="O50" i="12"/>
  <c r="S50" i="12"/>
  <c r="C50" i="12"/>
  <c r="G49" i="12"/>
  <c r="K49" i="12"/>
  <c r="O49" i="12"/>
  <c r="S49" i="12"/>
  <c r="C49" i="12"/>
  <c r="W49" i="12" s="1"/>
  <c r="K77" i="12" s="1"/>
  <c r="C48" i="12"/>
  <c r="G48" i="12"/>
  <c r="K48" i="12"/>
  <c r="O48" i="12"/>
  <c r="S48" i="12"/>
  <c r="H7" i="17"/>
  <c r="C51" i="12"/>
  <c r="G51" i="12"/>
  <c r="I7" i="17"/>
  <c r="C52" i="12"/>
  <c r="C47" i="12"/>
  <c r="G47" i="12"/>
  <c r="K47" i="12"/>
  <c r="O47" i="12"/>
  <c r="S47" i="12"/>
  <c r="K36" i="12"/>
  <c r="C36" i="12"/>
  <c r="K34" i="12"/>
  <c r="C34" i="12"/>
  <c r="G5" i="16"/>
  <c r="K37" i="12"/>
  <c r="H5" i="17"/>
  <c r="C37" i="12" s="1"/>
  <c r="H5" i="16"/>
  <c r="K38" i="12"/>
  <c r="I5" i="17"/>
  <c r="C38" i="12" s="1"/>
  <c r="H7" i="16"/>
  <c r="E22" i="12"/>
  <c r="G22" i="12" s="1"/>
  <c r="G80" i="12" s="1"/>
  <c r="I5" i="16"/>
  <c r="K39" i="12"/>
  <c r="J5" i="17"/>
  <c r="C39" i="12" s="1"/>
  <c r="I7" i="16"/>
  <c r="E23" i="12"/>
  <c r="G23" i="12" s="1"/>
  <c r="G81" i="12" s="1"/>
  <c r="K35" i="12"/>
  <c r="C35" i="12"/>
  <c r="M35" i="12" s="1"/>
  <c r="I77" i="12" s="1"/>
  <c r="K33" i="12"/>
  <c r="M33" i="12" s="1"/>
  <c r="I75" i="12" s="1"/>
  <c r="C33" i="12"/>
  <c r="E20" i="12"/>
  <c r="G20" i="12" s="1"/>
  <c r="G78" i="12" s="1"/>
  <c r="E18" i="12"/>
  <c r="G18" i="12"/>
  <c r="G76" i="12" s="1"/>
  <c r="G7" i="16"/>
  <c r="E21" i="12" s="1"/>
  <c r="G21" i="12" s="1"/>
  <c r="G79" i="12" s="1"/>
  <c r="E19" i="12"/>
  <c r="G19" i="12" s="1"/>
  <c r="G77" i="12" s="1"/>
  <c r="E17" i="12"/>
  <c r="G17" i="12"/>
  <c r="G75" i="12" s="1"/>
  <c r="M8" i="12"/>
  <c r="E76" i="12"/>
  <c r="E83" i="12" s="1"/>
  <c r="I5" i="11"/>
  <c r="D8" i="10"/>
  <c r="J8" i="10"/>
  <c r="E8" i="12" s="1"/>
  <c r="C76" i="12" s="1"/>
  <c r="N53" i="14"/>
  <c r="N6" i="14"/>
  <c r="N7" i="14"/>
  <c r="N8" i="14"/>
  <c r="N9" i="14"/>
  <c r="N10" i="14"/>
  <c r="N11" i="14"/>
  <c r="N12" i="14"/>
  <c r="N13" i="14"/>
  <c r="N14" i="14"/>
  <c r="N15" i="14"/>
  <c r="N16" i="14"/>
  <c r="N17" i="14"/>
  <c r="N18" i="14"/>
  <c r="N19" i="14"/>
  <c r="N20" i="14"/>
  <c r="N21" i="14"/>
  <c r="N22" i="14"/>
  <c r="N23" i="14"/>
  <c r="N24" i="14"/>
  <c r="N25" i="14"/>
  <c r="N26" i="14"/>
  <c r="N27" i="14"/>
  <c r="N28" i="14"/>
  <c r="N29" i="14"/>
  <c r="N30" i="14"/>
  <c r="N31" i="14"/>
  <c r="N32" i="14"/>
  <c r="N33" i="14"/>
  <c r="N34" i="14"/>
  <c r="N35" i="14"/>
  <c r="N36" i="14"/>
  <c r="N37" i="14"/>
  <c r="N38" i="14"/>
  <c r="N39" i="14"/>
  <c r="N40" i="14"/>
  <c r="N41" i="14"/>
  <c r="N42" i="14"/>
  <c r="N43" i="14"/>
  <c r="N44" i="14"/>
  <c r="N45" i="14"/>
  <c r="N46" i="14"/>
  <c r="N47" i="14"/>
  <c r="N48" i="14"/>
  <c r="N49" i="14"/>
  <c r="N50" i="14"/>
  <c r="N51" i="14"/>
  <c r="N52" i="14"/>
  <c r="N54" i="14"/>
  <c r="N55" i="14"/>
  <c r="N56" i="14"/>
  <c r="N57" i="14"/>
  <c r="N58" i="14"/>
  <c r="N59" i="14"/>
  <c r="N60" i="14"/>
  <c r="N61" i="14"/>
  <c r="N62" i="14"/>
  <c r="N63" i="14"/>
  <c r="N64" i="14"/>
  <c r="N65" i="14"/>
  <c r="N66" i="14"/>
  <c r="N5" i="14"/>
  <c r="I67" i="12"/>
  <c r="M67" i="12"/>
  <c r="M81" i="12"/>
  <c r="N5" i="8"/>
  <c r="C67" i="12"/>
  <c r="G67" i="12"/>
  <c r="M6" i="8"/>
  <c r="M5" i="8"/>
  <c r="C66" i="12"/>
  <c r="G66" i="12"/>
  <c r="L6" i="8"/>
  <c r="L5" i="8"/>
  <c r="C65" i="12"/>
  <c r="G65" i="12"/>
  <c r="C64" i="12"/>
  <c r="G64" i="12"/>
  <c r="C63" i="12"/>
  <c r="G63" i="12"/>
  <c r="C62" i="12"/>
  <c r="G62" i="12"/>
  <c r="C61" i="12"/>
  <c r="G61" i="12" s="1"/>
  <c r="G30" i="16"/>
  <c r="H30" i="16"/>
  <c r="I30" i="16"/>
  <c r="F25" i="16"/>
  <c r="F26" i="16"/>
  <c r="I10" i="16"/>
  <c r="H10" i="16"/>
  <c r="G10" i="16"/>
  <c r="M5" i="11"/>
  <c r="N5" i="11"/>
  <c r="H9" i="16"/>
  <c r="I9" i="16"/>
  <c r="H12" i="16"/>
  <c r="I12" i="16"/>
  <c r="I26" i="16"/>
  <c r="H26" i="16"/>
  <c r="I25" i="16"/>
  <c r="H25" i="16"/>
  <c r="G26" i="16"/>
  <c r="G25" i="16"/>
  <c r="G12" i="16"/>
  <c r="F12" i="16"/>
  <c r="G9" i="16"/>
  <c r="F9" i="16"/>
  <c r="H5" i="11"/>
  <c r="L5" i="11"/>
  <c r="K5" i="11"/>
  <c r="M83" i="12"/>
  <c r="W47" i="12"/>
  <c r="K75" i="12"/>
  <c r="M34" i="12" l="1"/>
  <c r="I76" i="12" s="1"/>
  <c r="M36" i="12"/>
  <c r="I78" i="12" s="1"/>
  <c r="I83" i="12" s="1"/>
  <c r="W48" i="12"/>
  <c r="K76" i="12" s="1"/>
  <c r="Q76" i="12" s="1"/>
  <c r="W50" i="12"/>
  <c r="K78" i="12" s="1"/>
  <c r="Q78" i="12" s="1"/>
  <c r="W51" i="12"/>
  <c r="K79" i="12" s="1"/>
  <c r="W53" i="12"/>
  <c r="K81" i="12" s="1"/>
  <c r="W52" i="12"/>
  <c r="K80" i="12" s="1"/>
  <c r="M39" i="12"/>
  <c r="I81" i="12" s="1"/>
  <c r="M38" i="12"/>
  <c r="I80" i="12" s="1"/>
  <c r="M37" i="12"/>
  <c r="I79" i="12" s="1"/>
  <c r="G83" i="12"/>
  <c r="Q77" i="12"/>
  <c r="Q75" i="12"/>
  <c r="O83" i="12"/>
  <c r="C83" i="12"/>
  <c r="Q81" i="12" l="1"/>
  <c r="Q80" i="12"/>
  <c r="K83" i="12"/>
  <c r="Q79" i="12"/>
  <c r="Q83" i="12" l="1"/>
</calcChain>
</file>

<file path=xl/sharedStrings.xml><?xml version="1.0" encoding="utf-8"?>
<sst xmlns="http://schemas.openxmlformats.org/spreadsheetml/2006/main" count="646" uniqueCount="231">
  <si>
    <r>
      <t xml:space="preserve">(will form Schedule 04 (Pricing and Rates) in any resultant contract - excluding Table 6)
Royal Navy Patrol Launch
</t>
    </r>
    <r>
      <rPr>
        <b/>
        <u/>
        <sz val="16"/>
        <rFont val="Arial"/>
        <family val="2"/>
      </rPr>
      <t>Tables 1 - 6</t>
    </r>
    <r>
      <rPr>
        <b/>
        <sz val="16"/>
        <rFont val="Arial"/>
        <family val="2"/>
      </rPr>
      <t xml:space="preserve"> 
</t>
    </r>
    <r>
      <rPr>
        <b/>
        <u/>
        <sz val="16"/>
        <rFont val="Arial"/>
        <family val="2"/>
      </rPr>
      <t xml:space="preserve">
</t>
    </r>
    <r>
      <rPr>
        <b/>
        <sz val="16"/>
        <rFont val="Arial"/>
        <family val="2"/>
      </rPr>
      <t xml:space="preserve">Table 1 - Summary of Build
Table 2 - Firm Prices
Table 3 - Rates
Table 4 - Planned Maintenance
Table 5a - Capital Spares
Table 5b - Initial Provision of Spares
Table 5c - Through Life Spares
Table 6 - Calculation Sheet 
</t>
    </r>
  </si>
  <si>
    <t>T</t>
  </si>
  <si>
    <t>Royal Navy Patrol Launch - Interactive Workbook Guidance</t>
  </si>
  <si>
    <t>Tenderers should familiarise themselves with the guidance detailed below prior to completing this workbook</t>
  </si>
  <si>
    <t>To enable CSS-Boats to assess the Tenderers proposals in accordance with the Tenderers Evaluation Criteria, the Authority has produced an interactive workbook for the Royal Navy Patrol Launches  
This workbook consists of seven separate tables (Tables 1, 2, 3, 4, 5A, 5B and 5C excluding the Calculation table).
Tables 1, 2, 3, 4, 5A, 5B and 5C make up the costs/price and Required Delivery Dates offer.</t>
  </si>
  <si>
    <t>Instructions Tab - This tab provides instructions on how the Tenderer should complete the workbook. This instruction tab will not form part of any resulting contract.</t>
  </si>
  <si>
    <t>Table 1 - Summary of Build Requirements
This table provides details of the Patrol Launch, number of craft required and the Financial Year periods they are to be delivered.</t>
  </si>
  <si>
    <t>Table 6 - Calculation Sheet
All cells that are shaded blue have a formula inserted and will calculate automatically based on the information provided by the Tenderer.
All cells that are shaded yellow are fixed information inserted by the Authority and reflects the Authority’s estimated future requirement.
All cells that are shaded green have a formula inserted and will automatically calculate the total prices.
Information detailed on this worksheet in respect of Upkeep, Post Design Services and Spares will not form part of any resultant contract and are to be used by the Authority to evaluate the Tenderers response.</t>
  </si>
  <si>
    <t>Schedule 04 - Royal Navy Patrol Launch - Table 1 - Summary of Build</t>
  </si>
  <si>
    <t>YEAR 1
Contract Start to 31 March 20
Firm Price
(ex VAT)</t>
  </si>
  <si>
    <t>YEAR 2
FY 20/21
Firm Price
(ex VAT)</t>
  </si>
  <si>
    <t>YEAR 3
FY 21/22
Firm Price
(ex VAT)</t>
  </si>
  <si>
    <t>YEAR 4
FY 22/23
Firm Price
(ex VAT)</t>
  </si>
  <si>
    <t>YEAR 5
(Option Year 1)
FY 23/24
Fixed Price
(ex VAT)</t>
  </si>
  <si>
    <t xml:space="preserve">YEAR 6
(Option Year 2)
FY 24/25
Fixed Price
(ex VAT)
</t>
  </si>
  <si>
    <t>YEAR 7
(Option Year 3)
FY 25/26
Fixed Price
(ex VAT)</t>
  </si>
  <si>
    <t>Patrol Launch No 1</t>
  </si>
  <si>
    <t>N/A</t>
  </si>
  <si>
    <t>Q4 FY20/21</t>
  </si>
  <si>
    <t>Patrol Launch No 2</t>
  </si>
  <si>
    <t>Q2 FY21/22</t>
  </si>
  <si>
    <t>A Financial Year run from 1st April to 31st March</t>
  </si>
  <si>
    <t>Schedule 04 - Royal Navy Patrol Launch - Table 2 - Firm Prices</t>
  </si>
  <si>
    <t>Firm Tender Prices (£) (ex VAT)</t>
  </si>
  <si>
    <t xml:space="preserve">2 in number RN Patrol Launch Statement of Technical Requirements (SoTR) </t>
  </si>
  <si>
    <t>No</t>
  </si>
  <si>
    <t>Firm Price per Patrol Launch (£) (ex VAT)
(SoTR  - Sections/Tabs 01 - 12 excluding SoTR ID 11.2 &amp; 12.16 &amp; 12.18 &amp; 12.20 &amp; 12.21 &amp; 12.27 &amp; 12.29 &amp;12.30 &amp; 12.36 &amp; 12.28 &amp; 12.31 &amp; 12.32 &amp; 12.33 &amp; 12.35 &amp; 12.37)</t>
  </si>
  <si>
    <t>Firm Price for delivery of Patrol Launch from Contractors premises to HM Naval Base (Gibraltar) Dockyard Port</t>
  </si>
  <si>
    <t xml:space="preserve">Firm Price for Initial Provisioning of Spares* (£) (ex VAT)
(SoTR ID 12.16 &amp; 12.18)
(from Table 5b)
</t>
  </si>
  <si>
    <t>Firm Price for Cradle (£) (ex VAT)
(SoTR ID 11.2)</t>
  </si>
  <si>
    <t>Firm Price Training for (£) (ex VAT)
(SoTR ID 13.1 to 13.5 inclusive)</t>
  </si>
  <si>
    <t>Firm Price for Operating Documentation (£) 
(ex VAT)
(SoTR ID 12.27, 12.29, 12.30, &amp; 12.36)</t>
  </si>
  <si>
    <t>Firm Price for Support Documentation (£) 
(ex VAT)
(SoTR ID 12.28, 12.31, 12.32, 12.33, 12.35 &amp; 12.37)</t>
  </si>
  <si>
    <t>Firm Price for Safety Documentation (£) 
(ex VAT)
(SoTR ID 14.1 to 14.11 inclusive)</t>
  </si>
  <si>
    <t>Total Firm Price (£) (ex VAT)</t>
  </si>
  <si>
    <t>Required Delivery Date (DD/MM/YYYY)</t>
  </si>
  <si>
    <t>RNPL 1</t>
  </si>
  <si>
    <t>To be included in Patrol Launch costs - Not required</t>
  </si>
  <si>
    <t>RNPL 2</t>
  </si>
  <si>
    <t>Key</t>
  </si>
  <si>
    <t>*This figure is automatically populated from Table 5b - Initial Provisioning of Spares</t>
  </si>
  <si>
    <t>1 in number Scale Model</t>
  </si>
  <si>
    <t>Firm Price for Scale Model (£) (ex VAT)
(SoTR ID 13.6)</t>
  </si>
  <si>
    <t>Model</t>
  </si>
  <si>
    <t>Schedule 04 - Royal Navy Patrol Launch - Table 3 - Rates </t>
  </si>
  <si>
    <t>ITEM No</t>
  </si>
  <si>
    <t>ACTIVITY</t>
  </si>
  <si>
    <t>YEAR 6
(Option Year 2)
FY 24/25
Fixed Price
(ex VAT)</t>
  </si>
  <si>
    <r>
      <t xml:space="preserve">Weighted Average Hourly Rate (WAHR) </t>
    </r>
    <r>
      <rPr>
        <sz val="11"/>
        <rFont val="Arial"/>
        <family val="2"/>
      </rPr>
      <t>-The WAHR rates below shall apply to all Non-Tariff work to cover general (non-specialist) Patrol Launch(es) Maintenance/Repairs/Defects activities authorised by the Authority and shall be firm rate, i.e. not subject to variation in any respect, and shall be inclusive of all allowances, overtime, travel &amp; subsistence, overheads, sub-contractor costs and profit.</t>
    </r>
  </si>
  <si>
    <t>Maintenance, upkeep and repair (for Planned &amp; Unplanned work)</t>
  </si>
  <si>
    <r>
      <t xml:space="preserve">Weighted Average Hourly Rate (WAHR) </t>
    </r>
    <r>
      <rPr>
        <sz val="11"/>
        <rFont val="Arial"/>
        <family val="2"/>
      </rPr>
      <t>-The WAHR rates below shall apply to all Post Design Services (PDS) Tasks and Contract Change Proposals authorised by the Authority and shall be a firm rate, i.e. not subject to variation in any respect, and shall be inclusive of all allowances, overtime, overheads, sub-contractor costs and profit. The price should incorporate the Project Management, Design Office and Administration functions.</t>
    </r>
  </si>
  <si>
    <t>Post Design Services (PDS) and Contract Change Proposals</t>
  </si>
  <si>
    <r>
      <t xml:space="preserve">Planned/Unplanned/Emergent/Additional Tariffs/Transportation/Spares </t>
    </r>
    <r>
      <rPr>
        <sz val="11"/>
        <rFont val="Arial"/>
        <family val="2"/>
      </rPr>
      <t xml:space="preserve">- The percentages below shall apply to CSS-Boats generated tariffs only. </t>
    </r>
  </si>
  <si>
    <t>Material/Spares Handling Fee (inclusive of profit)  (%)</t>
  </si>
  <si>
    <t xml:space="preserve">New Spares Codification Fee (£) </t>
  </si>
  <si>
    <t>Specialist Sub-Contractor costs - The percentage fees below shall apply to specialist sub-contractor costs only, this will include activities such as Certification, Proof Load Testing, OEM SME's.</t>
  </si>
  <si>
    <t>Percentage uplift on Specialist Sub-Contractor Costs (%)</t>
  </si>
  <si>
    <r>
      <t xml:space="preserve">Travel and Subsistence Rates applicable to all Contractors personnel for work carried out away from the Contractor's Site (using the most economic method) </t>
    </r>
    <r>
      <rPr>
        <sz val="11"/>
        <rFont val="Arial"/>
        <family val="2"/>
      </rPr>
      <t>- Subsistence expenses are defined as prepared food, drink, necessary personal expenditure and temporary accommodation expenses incurred when travelling on duty.</t>
    </r>
  </si>
  <si>
    <t>Overnight Subsistence (UK) (per 24 hour period - inclusive of accommodation, meals and incidental expenses.) (£ per night)</t>
  </si>
  <si>
    <t>Overnight Subsistence (Overseas) (per 24 hour period - inclusive of accommodation, meals and incidental expenses) (£ per night)</t>
  </si>
  <si>
    <t>Day Subsistence (UK)
(5 to 10 hours away from the Contractor's site) (£ per day)</t>
  </si>
  <si>
    <t>Day Subsistence (UK)
(more than 10 hours away from the Contractor's site) (£ per day)</t>
  </si>
  <si>
    <t xml:space="preserve">Day Subsistence (Overseas) (5-10 hours away from  the Contractor's site) (£ per day) </t>
  </si>
  <si>
    <t xml:space="preserve">Day Subsistence (Overseas) (more than 10 hours away from the Contractors site) (£ per day) </t>
  </si>
  <si>
    <t>Car Hire (UK) - Rental (£ per day)</t>
  </si>
  <si>
    <t>Car Hire (UK) Fuel (£ per mile)</t>
  </si>
  <si>
    <t>Car Hire (Overseas) - Rental (£ per day)</t>
  </si>
  <si>
    <t>Car Hire (Overseas) - Fuel (£ per mile)</t>
  </si>
  <si>
    <t>Private Car - Fuel (£ per mile)</t>
  </si>
  <si>
    <t>Public Transport - Rail, Flights, Ferry and Taxis shall be at cost plus % handling fee</t>
  </si>
  <si>
    <t>Public Transport (Flights to/from Gibraltar) - shall be at cost plus % handling fee</t>
  </si>
  <si>
    <t xml:space="preserve">Transport of Patrol Launch(es) to and from the Authority's establishment to the Contractor's Site and/or Sub-contractor's premises (to include loading and unloading) </t>
  </si>
  <si>
    <t>Transport  in accordance with SoTR ID 12.25</t>
  </si>
  <si>
    <t>Storage of Patrol Launch(es) and/or Capital Spares</t>
  </si>
  <si>
    <t>Storage of Patrol Launch(es) and/or Capital Spares (per metre, per week) (SoTR ID 12.26)</t>
  </si>
  <si>
    <t>Schedule 04 - Royal Navy Patrol Launch - Table 4 - Planned Maintenance</t>
  </si>
  <si>
    <t>Tariff No.</t>
  </si>
  <si>
    <t>Statement of Technical Requirement</t>
  </si>
  <si>
    <t>YEAR 1
Contract Start to 31 March 20</t>
  </si>
  <si>
    <t>YEAR 2
FY 20/21</t>
  </si>
  <si>
    <t>YEAR 3
FY 21/22</t>
  </si>
  <si>
    <t>YEAR 4
FY 22/23</t>
  </si>
  <si>
    <t>YEAR 5
(Option Year 1)
FY 23/24</t>
  </si>
  <si>
    <t>YEAR 6
(Option Year 2)
FY 24/25</t>
  </si>
  <si>
    <t>YEAR 7
(Option Year 3)
FY 25/26</t>
  </si>
  <si>
    <t>Short Title</t>
  </si>
  <si>
    <t>Description</t>
  </si>
  <si>
    <t>Firm Price
(ex VAT)</t>
  </si>
  <si>
    <t>PL-1.1</t>
  </si>
  <si>
    <t>Contractors Annual Work package (At Contractors Premises)
(SoTR ID 12.22)</t>
  </si>
  <si>
    <t xml:space="preserve">The Contractor shall undertake firm priced annual maintenance package of  calendar based inspection and maintenance when tasked through the Contract tasking process.  
The package shall include, but not limited to, tasks as follows:
• Calendar based inspection and replacement activities (such as anodes, antifouling, skin fittings)
• Calendar based inspection and certification of systems (such as fire fighting, lifting equipment)
• Calendar based servicing and certification of equipment &amp; systems (such as lifesaving appliances, lifting devices)
• Replacement of Lifed items (hydraulic hoses etc)
• MCA surveys and certification
• Material state survey (for a further year of usage in application)
• Production of survey report
• Minor defect rectification (with limit of liability)
• Harbour and sea acceptance trials
• Acceptance certification </t>
  </si>
  <si>
    <t>Hours Based Maintenance (in accordance with Manufacturers Recommendations) per Patrol Launch in accordance with SoTR reference - Section 12 - Logistics and In-Service Support (ID 12.23)</t>
  </si>
  <si>
    <t>PL-2.1</t>
  </si>
  <si>
    <t>Hours Based Maintenance (in accordance with Manufacturers Recommendations) - Main Engines</t>
  </si>
  <si>
    <t xml:space="preserve">When tasked through the Contract tasking process, the Contractor shall undertake firm priced tariff items for the servicing and maintenance of systems &amp; equipments in accordance with the manufacturers recommendations.
The tariff items are to include, but not limited to, service tasks for:
- Main Engines; </t>
  </si>
  <si>
    <t>PL-2.1a</t>
  </si>
  <si>
    <r>
      <t xml:space="preserve">Hours Based Maintenance (in accordance with Manufacturers Recommendations) - Main Engines - </t>
    </r>
    <r>
      <rPr>
        <sz val="11"/>
        <color rgb="FFFF0000"/>
        <rFont val="Arial"/>
        <family val="2"/>
      </rPr>
      <t>XXX</t>
    </r>
    <r>
      <rPr>
        <sz val="11"/>
        <color theme="1"/>
        <rFont val="Arial"/>
        <family val="2"/>
      </rPr>
      <t xml:space="preserve"> Hour service</t>
    </r>
  </si>
  <si>
    <r>
      <t xml:space="preserve">When tasked through the Contract tasking process, the Contractor shall undertake firm priced tariff items for the servicing and maintenance of systems &amp; equipments in accordance with the manufacturers recommendations.
The tariff items are to include, but not limited to, service tasks for:
- Main Engines;  </t>
    </r>
    <r>
      <rPr>
        <sz val="11"/>
        <color rgb="FFFF0000"/>
        <rFont val="Arial"/>
        <family val="2"/>
      </rPr>
      <t xml:space="preserve">XXX </t>
    </r>
    <r>
      <rPr>
        <sz val="11"/>
        <rFont val="Arial"/>
        <family val="2"/>
      </rPr>
      <t xml:space="preserve">Service </t>
    </r>
    <r>
      <rPr>
        <sz val="11"/>
        <color rgb="FFFF0000"/>
        <rFont val="Arial"/>
        <family val="2"/>
      </rPr>
      <t>(Bidder to complete periodicity)</t>
    </r>
  </si>
  <si>
    <t>PL-2.1b</t>
  </si>
  <si>
    <t>PL-2.1c</t>
  </si>
  <si>
    <t>PL-2.1d</t>
  </si>
  <si>
    <t>PL-2.2</t>
  </si>
  <si>
    <t>Hours Based Maintenance (in accordance with Manufacturers Recommendations) - Generator</t>
  </si>
  <si>
    <t>When tasked through the Contract tasking process, the Contractor shall undertake firm priced tariff items for the servicing and maintenance of systems &amp; equipments in accordance with the manufacturers recommendations.
The tariff items are to include, but not limited to, service tasks for:
- Generator;</t>
  </si>
  <si>
    <t>PL-2.2a</t>
  </si>
  <si>
    <r>
      <t xml:space="preserve">Hours Based Maintenance (in accordance with Manufacturers Recommendations) - Generator - </t>
    </r>
    <r>
      <rPr>
        <sz val="11"/>
        <color rgb="FFFF0000"/>
        <rFont val="Arial"/>
        <family val="2"/>
      </rPr>
      <t>XXX</t>
    </r>
    <r>
      <rPr>
        <sz val="11"/>
        <color theme="1"/>
        <rFont val="Arial"/>
        <family val="2"/>
      </rPr>
      <t xml:space="preserve"> Hour service</t>
    </r>
  </si>
  <si>
    <r>
      <t xml:space="preserve">When tasked through the Contract tasking process, the Contractor shall undertake firm priced tariff items for the servicing and maintenance of systems &amp; equipments in accordance with the manufacturers recommendations.
The tariff items are to include, but not limited to, service tasks for:
- Generator;  </t>
    </r>
    <r>
      <rPr>
        <sz val="11"/>
        <color rgb="FFFF0000"/>
        <rFont val="Arial"/>
        <family val="2"/>
      </rPr>
      <t xml:space="preserve">XXX </t>
    </r>
    <r>
      <rPr>
        <sz val="11"/>
        <rFont val="Arial"/>
        <family val="2"/>
      </rPr>
      <t xml:space="preserve">Service </t>
    </r>
    <r>
      <rPr>
        <sz val="11"/>
        <color rgb="FFFF0000"/>
        <rFont val="Arial"/>
        <family val="2"/>
      </rPr>
      <t>(Bidder to complete periodicity)</t>
    </r>
  </si>
  <si>
    <t>PL-2.2b</t>
  </si>
  <si>
    <t>PL-2.2c</t>
  </si>
  <si>
    <t>PL-2.2d</t>
  </si>
  <si>
    <t>PL-2.3</t>
  </si>
  <si>
    <t>Hours Based Maintenance (in accordance with Manufacturers Recommendations) - Gearbox</t>
  </si>
  <si>
    <t>When tasked through the Contract tasking process, the Contractor shall undertake firm priced tariff items for the servicing and maintenance of systems &amp; equipments in accordance with the manufacturers recommendations.
The tariff items are to include, but not limited to, service tasks for:
- Gearbox;</t>
  </si>
  <si>
    <t>PL-2.3a</t>
  </si>
  <si>
    <r>
      <t xml:space="preserve">Hours Based Maintenance (in accordance with Manufacturers Recommendations) - Gearbox - </t>
    </r>
    <r>
      <rPr>
        <sz val="11"/>
        <color rgb="FFFF0000"/>
        <rFont val="Arial"/>
        <family val="2"/>
      </rPr>
      <t>XXX</t>
    </r>
    <r>
      <rPr>
        <sz val="11"/>
        <color theme="1"/>
        <rFont val="Arial"/>
        <family val="2"/>
      </rPr>
      <t xml:space="preserve"> Hour service</t>
    </r>
  </si>
  <si>
    <r>
      <t xml:space="preserve">When tasked through the Contract tasking process, the Contractor shall undertake firm priced tariff items for the servicing and maintenance of systems &amp; equipments in accordance with the manufacturers recommendations.
The tariff items are to include, but not limited to, service tasks for:
- Gearbox;  </t>
    </r>
    <r>
      <rPr>
        <sz val="11"/>
        <color rgb="FFFF0000"/>
        <rFont val="Arial"/>
        <family val="2"/>
      </rPr>
      <t xml:space="preserve">XXX </t>
    </r>
    <r>
      <rPr>
        <sz val="11"/>
        <rFont val="Arial"/>
        <family val="2"/>
      </rPr>
      <t xml:space="preserve">Service </t>
    </r>
    <r>
      <rPr>
        <sz val="11"/>
        <color rgb="FFFF0000"/>
        <rFont val="Arial"/>
        <family val="2"/>
      </rPr>
      <t>(Bidder to complete periodicity)</t>
    </r>
  </si>
  <si>
    <t>PL-2.3b</t>
  </si>
  <si>
    <t>PL-2.3c</t>
  </si>
  <si>
    <t>PL-2.3d</t>
  </si>
  <si>
    <t>PL-2.4</t>
  </si>
  <si>
    <t>Hours Based Maintenance (in accordance with Manufacturers Recommendations) - Surveillance System</t>
  </si>
  <si>
    <t>When tasked through the Contract tasking process, the Contractor shall undertake firm priced tariff items for the servicing and maintenance of systems &amp; equipments in accordance with the manufacturers recommendations.
The tariff items are to include, but not limited to, service tasks for:
- Surveillance System;</t>
  </si>
  <si>
    <t>PL-2.5</t>
  </si>
  <si>
    <t>Hours Based Maintenance (in accordance with Manufacturers Recommendations) - Propulsion System</t>
  </si>
  <si>
    <t>When tasked through the Contract tasking process, the Contractor shall undertake firm priced tariff items for the servicing and maintenance of systems &amp; equipments in accordance with the manufacturers recommendations.
The tariff items are to include, but not limited to, service tasks for:
- Propulsion System;</t>
  </si>
  <si>
    <t>PL-2.5a</t>
  </si>
  <si>
    <r>
      <t xml:space="preserve">Hours Based Maintenance (in accordance with Manufacturers Recommendations) - Propulsion System - </t>
    </r>
    <r>
      <rPr>
        <sz val="11"/>
        <color rgb="FFFF0000"/>
        <rFont val="Arial"/>
        <family val="2"/>
      </rPr>
      <t>XXX</t>
    </r>
    <r>
      <rPr>
        <sz val="11"/>
        <color theme="1"/>
        <rFont val="Arial"/>
        <family val="2"/>
      </rPr>
      <t xml:space="preserve"> Hour service</t>
    </r>
  </si>
  <si>
    <r>
      <t xml:space="preserve">When tasked through the Contract tasking process, the Contractor shall undertake firm priced tariff items for the servicing and maintenance of systems &amp; equipments in accordance with the manufacturers recommendations.
The tariff items are to include, but not limited to, service tasks for:
- Propulsion System;  </t>
    </r>
    <r>
      <rPr>
        <sz val="11"/>
        <color rgb="FFFF0000"/>
        <rFont val="Arial"/>
        <family val="2"/>
      </rPr>
      <t xml:space="preserve">XXX </t>
    </r>
    <r>
      <rPr>
        <sz val="11"/>
        <rFont val="Arial"/>
        <family val="2"/>
      </rPr>
      <t xml:space="preserve">Service </t>
    </r>
    <r>
      <rPr>
        <sz val="11"/>
        <color rgb="FFFF0000"/>
        <rFont val="Arial"/>
        <family val="2"/>
      </rPr>
      <t>(Bidder to complete periodicity)</t>
    </r>
  </si>
  <si>
    <t>PL-2.5b</t>
  </si>
  <si>
    <t>PL-2.5c</t>
  </si>
  <si>
    <t>PL-2.5d</t>
  </si>
  <si>
    <t>Schedule 04 -  Royal Navy Patrol Launch - Table 5a - Capital Spares </t>
  </si>
  <si>
    <t>Item</t>
  </si>
  <si>
    <t>IMC</t>
  </si>
  <si>
    <t>NATO Stock Number</t>
  </si>
  <si>
    <t>D of Q</t>
  </si>
  <si>
    <t>Delivery Timescale
(Weeks)</t>
  </si>
  <si>
    <t>Description &amp; Part No</t>
  </si>
  <si>
    <t>Firm Price 
(ex VAT)</t>
  </si>
  <si>
    <t>Fixed Price
(ex VAT)</t>
  </si>
  <si>
    <t>Capital Spares in accordance with SoTR reference - Section 12 - Logistics and In-Service Support (ID 12.21)</t>
  </si>
  <si>
    <t>Main Engines</t>
  </si>
  <si>
    <t>Generator</t>
  </si>
  <si>
    <t>Gearbox</t>
  </si>
  <si>
    <t>Propulsion System</t>
  </si>
  <si>
    <t>Navigation Equipment</t>
  </si>
  <si>
    <t>Major Electronics Component</t>
  </si>
  <si>
    <t>Surveillance System</t>
  </si>
  <si>
    <t>Schedule 04  - Royal Navy Patrol Launch - Table 5b - Initial Provisioning of Spares</t>
  </si>
  <si>
    <t>Initial Provisioning of Spares in accordance with SoTR reference - Section 12 - Logistics and In-Service Support (ID 12.16 &amp; 12.18 )</t>
  </si>
  <si>
    <t>Schedule 04  - Royal Navy Patrol Launch - Table 5c - Through Life Spares</t>
  </si>
  <si>
    <t>Through Life Spares in accordance with SoTR reference - Section 12 - Logistics and In-Service Support (ID 12.20)</t>
  </si>
  <si>
    <t>Schedule 04 - Royal Navy Patrol Launch - Table 6 - CALCULATION SHEET</t>
  </si>
  <si>
    <t>NEW BUILD
(ex VAT) (Table 2 refers)</t>
  </si>
  <si>
    <t>SCALE MODEL
(ex VAT) (Table 2 refers)</t>
  </si>
  <si>
    <t>No of Patrol Launches</t>
  </si>
  <si>
    <t>=</t>
  </si>
  <si>
    <t>Total Price</t>
  </si>
  <si>
    <t>No of Scale Models</t>
  </si>
  <si>
    <t>Year 1</t>
  </si>
  <si>
    <t>Year 2</t>
  </si>
  <si>
    <t>Year 3</t>
  </si>
  <si>
    <t>This figure is derived from the number of Patrol Launches required in each financial year</t>
  </si>
  <si>
    <t>This figure is derived from the number of Scale Models required in each financial year</t>
  </si>
  <si>
    <t>POST DESIGN SERVICES AND CONTRACT CHANGE PROPOSALS
(ex VAT) (Table 3 refers)</t>
  </si>
  <si>
    <t>TRANSPORTATION (TO CARRY OUT CONTRACTORS ANNUAL WORK PACKAGES)
(ex VAT)  (Table 3 refers)</t>
  </si>
  <si>
    <t>[PDS/CCP Hours</t>
  </si>
  <si>
    <t>x</t>
  </si>
  <si>
    <t>PDS/CCP WAHR]</t>
  </si>
  <si>
    <t>[Rate per Trip (one way)</t>
  </si>
  <si>
    <t>Estimated no of Trips (one way)]</t>
  </si>
  <si>
    <t>Year 4</t>
  </si>
  <si>
    <t>Year 5</t>
  </si>
  <si>
    <t>Year 6</t>
  </si>
  <si>
    <t>Year 7</t>
  </si>
  <si>
    <t>The estimated number of hours per annum that the Authority will require for post design services and contract change proposals </t>
  </si>
  <si>
    <t xml:space="preserve">This is the hourly rate entered by the Tenderer against item 2.1 to table 3
</t>
  </si>
  <si>
    <t xml:space="preserve">This is the rate entered by the Tenderer against item 6.1 to table 3.
</t>
  </si>
  <si>
    <t>This is the estimated number of one way trips that the Authority will require for transportation.</t>
  </si>
  <si>
    <t>CONTRACTORS ANNUAL WORK PACKAGE (CAW)
(ex VAT) (Table 3 and Table 4 refers)</t>
  </si>
  <si>
    <t>PLANNED</t>
  </si>
  <si>
    <t>UNPLANNED</t>
  </si>
  <si>
    <t>[[Standard Upkeep Package</t>
  </si>
  <si>
    <t>+</t>
  </si>
  <si>
    <t>Estimated EM/EX Package]</t>
  </si>
  <si>
    <t>Estimated No. of Standard Upkeep Packages]</t>
  </si>
  <si>
    <t>[Defect Rectification Hours (Ad Hoc Tasking)</t>
  </si>
  <si>
    <t>Maintenance, upkeep and repair WAHR]</t>
  </si>
  <si>
    <t>This is the figure entered by the Tenderer against item PL-1.1 to table 4</t>
  </si>
  <si>
    <t>This percentage is derived from an assumption made by  the Authority on the estimated EM/EX package</t>
  </si>
  <si>
    <t>The estimated total number of upkeeps per annum that the Authority will require</t>
  </si>
  <si>
    <t>The estimated total number of hours per annum that the Authority will require for defect rectification</t>
  </si>
  <si>
    <t>This is the hourly rate entered by the Tenderer against item 1.1  to table 3</t>
  </si>
  <si>
    <t>HOURS BASED MAINTENANCE (HBM)
(ex VAT) (Table 4 refers)</t>
  </si>
  <si>
    <t>[Main Engines</t>
  </si>
  <si>
    <t>No. of Services per year per  Patrol Launch]</t>
  </si>
  <si>
    <t>[Generator</t>
  </si>
  <si>
    <t>No. of Services per year per Patrol Launch]</t>
  </si>
  <si>
    <t>[Gearbox</t>
  </si>
  <si>
    <t>[Surveillance System</t>
  </si>
  <si>
    <t>[Propulsion System</t>
  </si>
  <si>
    <t>This is the figure entered by the Tenderer against item PL-2.1 to table 4</t>
  </si>
  <si>
    <t>This figure is based on the total number of services required against a 2000 hour service</t>
  </si>
  <si>
    <t>This is the figure entered by the Tenderer against item PL-2.2 to table 4</t>
  </si>
  <si>
    <t>This is the figure entered by the Tenderer against item PL-2.3 to table 4</t>
  </si>
  <si>
    <t>This is the figure entered by the Tenderer against item PL-2.4 to table 4</t>
  </si>
  <si>
    <t>This figure is based on the total number of services</t>
  </si>
  <si>
    <t>This is the value entered by the Tenderer against item PL-2.5 to table 4</t>
  </si>
  <si>
    <t>SPARES
(Table 5a and 5c refers)</t>
  </si>
  <si>
    <t>[Capital Spares</t>
  </si>
  <si>
    <t>Estimated No of Purchases]</t>
  </si>
  <si>
    <t>[Through Life Spares</t>
  </si>
  <si>
    <t>This figure is derived from all Capital Spares items entered by the Tenderer to item 1 to table 5a</t>
  </si>
  <si>
    <t>The estimated total number of capital spares purchased per annum that the Authority will require</t>
  </si>
  <si>
    <t>This figure is derived from all Through Life Support items entered by the Tenderer to item 3 to table 5c</t>
  </si>
  <si>
    <t>The estimated total number of ISP purchased per annum that the Authority will require</t>
  </si>
  <si>
    <t>TOTAL VALUE OF CALCULATION SHEET
(ex VAT)</t>
  </si>
  <si>
    <t>New Build</t>
  </si>
  <si>
    <t>Scale Model</t>
  </si>
  <si>
    <t>PDS/CCP</t>
  </si>
  <si>
    <t>CAW</t>
  </si>
  <si>
    <t>HBM</t>
  </si>
  <si>
    <t>Spares</t>
  </si>
  <si>
    <t>Transport</t>
  </si>
  <si>
    <t>Total</t>
  </si>
  <si>
    <t>Table 2 - Firm prices for the supply of Patrol Launches, Training, Documentation and Initial Provisioning of Spares and Required Delivery Dates
The Tenderer is required to complete all cells of the tables that are shaded soft apricot only.  The cells that are shaded blue have a formula inserted and will automatically populate. Failure to complete this action will result in a non-compliant bid. The pricing cell in white are cells that the authority do not require prices for.
The Tenderer is also required to enter their proposed delivery date for each Patrol Launch, in the following format DD/MM/YYYY (i.e. 10/11/2016) within the period specified in Table 1 (Summary of Build Requirements)
The Tenderer is also to note that Firm prices for Training are only required against the First of Class boat.</t>
  </si>
  <si>
    <r>
      <t xml:space="preserve">Table 5B - Initial Provisioning of Spares
</t>
    </r>
    <r>
      <rPr>
        <sz val="8"/>
        <rFont val="Arial"/>
        <family val="2"/>
      </rPr>
      <t xml:space="preserve">The Tenderer is required to complete </t>
    </r>
    <r>
      <rPr>
        <u/>
        <sz val="8"/>
        <rFont val="Arial"/>
        <family val="2"/>
      </rPr>
      <t>all</t>
    </r>
    <r>
      <rPr>
        <sz val="8"/>
        <rFont val="Arial"/>
        <family val="2"/>
      </rPr>
      <t xml:space="preserve"> cells of the tables that are shaded soft apricot </t>
    </r>
    <r>
      <rPr>
        <u/>
        <sz val="8"/>
        <rFont val="Arial"/>
        <family val="2"/>
      </rPr>
      <t>only</t>
    </r>
    <r>
      <rPr>
        <sz val="8"/>
        <rFont val="Arial"/>
        <family val="2"/>
      </rPr>
      <t xml:space="preserve">. The pricing cell in white are cells that the Authority do not require prices for.
</t>
    </r>
    <r>
      <rPr>
        <b/>
        <sz val="8"/>
        <rFont val="Arial"/>
        <family val="2"/>
      </rPr>
      <t xml:space="preserve">Failure to complete this action will result in a non-compliant bid.
</t>
    </r>
    <r>
      <rPr>
        <sz val="8"/>
        <rFont val="Arial"/>
        <family val="2"/>
      </rPr>
      <t xml:space="preserve">
The Tenderer is not required to complete any cells that are black, as this information will be populated post contract award.
Firm Years 1, 2, 3 and 4 shall be Firm prices, in accordance with Clause 9 (Price) of the Terms and Conditions. 
Denomination of Quantity (D of Q) column - The Tenderer is to enter the applicable D of Q to that item.
Delivery Timescales column - The Tenderer is to enter the numbers of weeks to supply that item.</t>
    </r>
  </si>
  <si>
    <r>
      <t xml:space="preserve">Table 5C - Through Life Spares
</t>
    </r>
    <r>
      <rPr>
        <sz val="8"/>
        <rFont val="Arial"/>
        <family val="2"/>
      </rPr>
      <t xml:space="preserve">The Tenderer is required to complete </t>
    </r>
    <r>
      <rPr>
        <u/>
        <sz val="8"/>
        <rFont val="Arial"/>
        <family val="2"/>
      </rPr>
      <t>all</t>
    </r>
    <r>
      <rPr>
        <sz val="8"/>
        <rFont val="Arial"/>
        <family val="2"/>
      </rPr>
      <t xml:space="preserve"> cells of the tables that are shaded soft apricot </t>
    </r>
    <r>
      <rPr>
        <u/>
        <sz val="8"/>
        <rFont val="Arial"/>
        <family val="2"/>
      </rPr>
      <t>only</t>
    </r>
    <r>
      <rPr>
        <sz val="8"/>
        <rFont val="Arial"/>
        <family val="2"/>
      </rPr>
      <t xml:space="preserve">. The pricing cell in white are cells that the Authority do not require prices for.
</t>
    </r>
    <r>
      <rPr>
        <b/>
        <sz val="8"/>
        <rFont val="Arial"/>
        <family val="2"/>
      </rPr>
      <t xml:space="preserve">Failure to complete this action will result in a non-compliant bid.
</t>
    </r>
    <r>
      <rPr>
        <sz val="8"/>
        <rFont val="Arial"/>
        <family val="2"/>
      </rPr>
      <t xml:space="preserve">
The Tenderer is not required to complete any cells that are black, as this information will be populated post contract award.
Firm Years 1, 2, 3 and 4 shall be Firm prices, in accordance with Clause 9 (Price) of the Terms and Conditions. 
Option Years 5, 6 and 7 shall be Fixed prices and will automatically populate from Year 2 prices / percentages as the base price for the application of the Variation of Price (VOP) formula in accordance with Clause 9 (Price) of the Terms and Conditions. These cells are shaded in blue.
Denomination of Quantity (D of Q) column - The Tenderer is to enter the applicable D of Q to that item.
Delivery Timescales column - The Tenderer is to enter the numbers of weeks to supply that item.</t>
    </r>
  </si>
  <si>
    <r>
      <t xml:space="preserve">Table 5A - Capital Spares
</t>
    </r>
    <r>
      <rPr>
        <sz val="8"/>
        <rFont val="Arial"/>
        <family val="2"/>
      </rPr>
      <t xml:space="preserve">The Tenderer is required to complete </t>
    </r>
    <r>
      <rPr>
        <u/>
        <sz val="8"/>
        <rFont val="Arial"/>
        <family val="2"/>
      </rPr>
      <t>all</t>
    </r>
    <r>
      <rPr>
        <sz val="8"/>
        <rFont val="Arial"/>
        <family val="2"/>
      </rPr>
      <t xml:space="preserve"> cells of the tables that are shaded soft apricot </t>
    </r>
    <r>
      <rPr>
        <u/>
        <sz val="8"/>
        <rFont val="Arial"/>
        <family val="2"/>
      </rPr>
      <t>only</t>
    </r>
    <r>
      <rPr>
        <sz val="8"/>
        <rFont val="Arial"/>
        <family val="2"/>
      </rPr>
      <t xml:space="preserve">. The pricing cell in white are cells that the Authority do not require prices for.
</t>
    </r>
    <r>
      <rPr>
        <b/>
        <sz val="8"/>
        <rFont val="Arial"/>
        <family val="2"/>
      </rPr>
      <t xml:space="preserve">Failure to complete this action will result in a non-compliant bid.
</t>
    </r>
    <r>
      <rPr>
        <sz val="8"/>
        <rFont val="Arial"/>
        <family val="2"/>
      </rPr>
      <t>The Tenderer is not required to complete any cells that are black, as this information will be populated post contract award.
Firm Years 1, 2, 3 and 4 shall be Firm prices, in accordance with Clause 9 (Price) of the Terms and Conditions. 
Option Years 5, 6 and 7 shall be Fixed prices and will automatically populate from Year 2 prices / percentages as the base price for the application of the Variation of Price (VOP) formula in accordance with Clause 9 (Price) of the Terms and Conditions. These cells are shaded in blue
Denomination of Quantity (D of Q) column - The Tenderer is to enter the applicable D of Q to that item.
Delivery Timescales column - The Tenderer is to enter the numbers of weeks to supply that item.</t>
    </r>
  </si>
  <si>
    <r>
      <rPr>
        <b/>
        <sz val="8"/>
        <rFont val="Arial"/>
        <family val="2"/>
      </rPr>
      <t>Table 3  - Firm/Fixed rates</t>
    </r>
    <r>
      <rPr>
        <sz val="8"/>
        <rFont val="Arial"/>
        <family val="2"/>
      </rPr>
      <t xml:space="preserve">
The Tenderer is required to complete all cells of the tables that are shaded soft apricot only.  The cells that are shaded blue have a formula inserted and will automatically populate.</t>
    </r>
    <r>
      <rPr>
        <b/>
        <sz val="8"/>
        <rFont val="Arial"/>
        <family val="2"/>
      </rPr>
      <t> Failure to complete this action will result in a non-compliant bid.</t>
    </r>
    <r>
      <rPr>
        <sz val="8"/>
        <rFont val="Arial"/>
        <family val="2"/>
      </rPr>
      <t xml:space="preserve">
All inputs shall be in Pounds Sterling. 
Firm Years 1, 2, 3 and 4 shall be Firm prices, in accordance with Clause 11 (Price) of the Terms and Conditions. 
Option Years 5, 6 and 7 shall be Fixed prices and will automatically populate from Year 2 prices / percentages as the base price for the application of the Variation of Price (VOP) formula in accordance with Clause 9 (Price) of the Terms and Conditions. These cells are shaded in blue</t>
    </r>
  </si>
  <si>
    <r>
      <rPr>
        <b/>
        <sz val="8"/>
        <rFont val="Arial"/>
        <family val="2"/>
      </rPr>
      <t>Table 4 - Planned Maintenance</t>
    </r>
    <r>
      <rPr>
        <sz val="8"/>
        <rFont val="Arial"/>
        <family val="2"/>
      </rPr>
      <t xml:space="preserve">
The Tenderer is required to complete all cells of the tables that are shaded soft apricot only. .</t>
    </r>
    <r>
      <rPr>
        <b/>
        <sz val="8"/>
        <rFont val="Arial"/>
        <family val="2"/>
      </rPr>
      <t> Failure to complete this action will result in a non-compliant bid.</t>
    </r>
    <r>
      <rPr>
        <sz val="8"/>
        <rFont val="Arial"/>
        <family val="2"/>
      </rPr>
      <t xml:space="preserve">
All inputs shall be in Pounds Sterling. 
Firm Years 1, 2, 3 and 4 shall be Firm prices, in accordance with Clause 11 (Price) of the Terms and Conditions. 
Option Years 5, 6 and 7 shall be Fixed prices and will automatically populate from Year 2 prices / percentages as the base price for the application of the Variation of Price (VOP) formula in accordance with Clause 9 (Price) of the Terms and Conditions. These cells are shaded in blue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</si>
</sst>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Red]\-&quot;£&quot;#,##0.00"/>
    <numFmt numFmtId="44" formatCode="_-&quot;£&quot;* #,##0.00_-;\-&quot;£&quot;* #,##0.00_-;_-&quot;£&quot;* &quot;-&quot;??_-;_-@_-"/>
    <numFmt numFmtId="164" formatCode="&quot;£&quot;#,##0.00"/>
    <numFmt numFmtId="165" formatCode="0.0"/>
    <numFmt numFmtId="166" formatCode="dd/mm/yyyy;@"/>
  </numFmts>
  <fonts count="28" x14ac:knownFonts="1">
    <font>
      <sz val="11"/>
      <color theme="1"/>
      <name val="Calibri"/>
      <family val="2"/>
      <scheme val="minor"/>
    </font>
    <font>
      <sz val="10"/>
      <name val="Arial"/>
      <family val="2"/>
    </font>
    <font>
      <b/>
      <sz val="10"/>
      <name val="Arial"/>
      <family val="2"/>
    </font>
    <font>
      <sz val="8"/>
      <name val="Arial"/>
      <family val="2"/>
    </font>
    <font>
      <b/>
      <sz val="8"/>
      <name val="Arial"/>
      <family val="2"/>
    </font>
    <font>
      <u/>
      <sz val="8"/>
      <name val="Arial"/>
      <family val="2"/>
    </font>
    <font>
      <sz val="10"/>
      <name val="Arial"/>
      <family val="2"/>
    </font>
    <font>
      <b/>
      <sz val="16"/>
      <name val="Arial"/>
      <family val="2"/>
    </font>
    <font>
      <b/>
      <u/>
      <sz val="16"/>
      <name val="Arial"/>
      <family val="2"/>
    </font>
    <font>
      <sz val="16"/>
      <name val="Arial"/>
      <family val="2"/>
    </font>
    <font>
      <b/>
      <sz val="11"/>
      <name val="Arial"/>
      <family val="2"/>
    </font>
    <font>
      <b/>
      <sz val="11"/>
      <color indexed="8"/>
      <name val="Arial"/>
      <family val="2"/>
    </font>
    <font>
      <sz val="11"/>
      <name val="Arial"/>
      <family val="2"/>
    </font>
    <font>
      <sz val="11"/>
      <color indexed="8"/>
      <name val="Arial"/>
      <family val="2"/>
    </font>
    <font>
      <sz val="11"/>
      <color theme="1"/>
      <name val="Arial"/>
      <family val="2"/>
    </font>
    <font>
      <sz val="8"/>
      <color indexed="10"/>
      <name val="Arial"/>
      <family val="2"/>
    </font>
    <font>
      <b/>
      <u/>
      <sz val="11"/>
      <name val="Arial"/>
      <family val="2"/>
    </font>
    <font>
      <b/>
      <sz val="11"/>
      <color rgb="FF000000"/>
      <name val="Arial"/>
      <family val="2"/>
    </font>
    <font>
      <b/>
      <u/>
      <sz val="11"/>
      <color rgb="FF000000"/>
      <name val="Arial"/>
      <family val="2"/>
    </font>
    <font>
      <sz val="11"/>
      <color rgb="FF000000"/>
      <name val="Arial"/>
      <family val="2"/>
    </font>
    <font>
      <b/>
      <u/>
      <sz val="10"/>
      <name val="Arial"/>
      <family val="2"/>
    </font>
    <font>
      <u/>
      <sz val="10"/>
      <name val="Arial"/>
      <family val="2"/>
    </font>
    <font>
      <sz val="10"/>
      <color indexed="10"/>
      <name val="Arial"/>
      <family val="2"/>
    </font>
    <font>
      <sz val="11"/>
      <color theme="1"/>
      <name val="Calibri"/>
      <family val="2"/>
      <scheme val="minor"/>
    </font>
    <font>
      <i/>
      <sz val="10"/>
      <name val="Arial"/>
      <family val="2"/>
    </font>
    <font>
      <u/>
      <sz val="10"/>
      <color rgb="FFFF0000"/>
      <name val="Arial"/>
      <family val="2"/>
    </font>
    <font>
      <sz val="11"/>
      <color rgb="FFFF0000"/>
      <name val="Arial"/>
      <family val="2"/>
    </font>
    <font>
      <b/>
      <sz val="11"/>
      <color theme="1"/>
      <name val="Arial"/>
      <family val="2"/>
    </font>
  </fonts>
  <fills count="2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CC66"/>
        <bgColor indexed="64"/>
      </patternFill>
    </fill>
    <fill>
      <patternFill patternType="solid">
        <fgColor indexed="22"/>
        <bgColor indexed="64"/>
      </patternFill>
    </fill>
    <fill>
      <patternFill patternType="solid">
        <fgColor theme="1"/>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rgb="FF92D050"/>
        <bgColor indexed="64"/>
      </patternFill>
    </fill>
    <fill>
      <patternFill patternType="solid">
        <fgColor indexed="43"/>
        <bgColor indexed="64"/>
      </patternFill>
    </fill>
    <fill>
      <patternFill patternType="solid">
        <fgColor theme="4" tint="0.59999389629810485"/>
        <bgColor indexed="64"/>
      </patternFill>
    </fill>
    <fill>
      <patternFill patternType="solid">
        <fgColor rgb="FFBFBFBF"/>
        <bgColor indexed="64"/>
      </patternFill>
    </fill>
    <fill>
      <patternFill patternType="solid">
        <fgColor rgb="FFB4C6E7"/>
        <bgColor indexed="64"/>
      </patternFill>
    </fill>
    <fill>
      <patternFill patternType="solid">
        <fgColor rgb="FFFFFFFF"/>
        <bgColor indexed="64"/>
      </patternFill>
    </fill>
    <fill>
      <patternFill patternType="solid">
        <fgColor rgb="FFA9D08E"/>
        <bgColor indexed="64"/>
      </patternFill>
    </fill>
  </fills>
  <borders count="9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rgb="FF000000"/>
      </bottom>
      <diagonal/>
    </border>
    <border>
      <left style="thin">
        <color indexed="64"/>
      </left>
      <right style="medium">
        <color indexed="64"/>
      </right>
      <top style="medium">
        <color indexed="64"/>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rgb="FF000000"/>
      </top>
      <bottom/>
      <diagonal/>
    </border>
    <border>
      <left style="medium">
        <color rgb="FF000000"/>
      </left>
      <right/>
      <top style="thin">
        <color rgb="FF000000"/>
      </top>
      <bottom style="thin">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thin">
        <color indexed="64"/>
      </left>
      <right style="thin">
        <color indexed="64"/>
      </right>
      <top style="medium">
        <color rgb="FF000000"/>
      </top>
      <bottom/>
      <diagonal/>
    </border>
    <border>
      <left style="medium">
        <color rgb="FF000000"/>
      </left>
      <right/>
      <top/>
      <bottom style="medium">
        <color indexed="64"/>
      </bottom>
      <diagonal/>
    </border>
    <border>
      <left style="medium">
        <color rgb="FF000000"/>
      </left>
      <right style="thin">
        <color indexed="64"/>
      </right>
      <top style="medium">
        <color indexed="64"/>
      </top>
      <bottom style="medium">
        <color indexed="64"/>
      </bottom>
      <diagonal/>
    </border>
    <border>
      <left style="medium">
        <color rgb="FF000000"/>
      </left>
      <right style="thin">
        <color indexed="64"/>
      </right>
      <top style="thin">
        <color indexed="64"/>
      </top>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medium">
        <color rgb="FF000000"/>
      </right>
      <top style="thin">
        <color indexed="64"/>
      </top>
      <bottom/>
      <diagonal/>
    </border>
    <border>
      <left style="medium">
        <color auto="1"/>
      </left>
      <right/>
      <top/>
      <bottom/>
      <diagonal/>
    </border>
    <border>
      <left style="medium">
        <color indexed="64"/>
      </left>
      <right style="thin">
        <color indexed="64"/>
      </right>
      <top style="thin">
        <color indexed="64"/>
      </top>
      <bottom style="medium">
        <color auto="1"/>
      </bottom>
      <diagonal/>
    </border>
    <border>
      <left style="thin">
        <color indexed="64"/>
      </left>
      <right style="thin">
        <color indexed="64"/>
      </right>
      <top style="thin">
        <color indexed="64"/>
      </top>
      <bottom style="medium">
        <color auto="1"/>
      </bottom>
      <diagonal/>
    </border>
    <border>
      <left style="thin">
        <color indexed="64"/>
      </left>
      <right style="medium">
        <color auto="1"/>
      </right>
      <top style="thin">
        <color indexed="64"/>
      </top>
      <bottom style="medium">
        <color auto="1"/>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rgb="FF000000"/>
      </right>
      <top style="medium">
        <color rgb="FF000000"/>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rgb="FF000000"/>
      </right>
      <top style="medium">
        <color rgb="FF000000"/>
      </top>
      <bottom style="medium">
        <color indexed="64"/>
      </bottom>
      <diagonal/>
    </border>
    <border>
      <left style="thin">
        <color indexed="64"/>
      </left>
      <right style="thin">
        <color indexed="64"/>
      </right>
      <top style="medium">
        <color rgb="FF000000"/>
      </top>
      <bottom style="medium">
        <color indexed="64"/>
      </bottom>
      <diagonal/>
    </border>
    <border>
      <left style="medium">
        <color auto="1"/>
      </left>
      <right style="thin">
        <color auto="1"/>
      </right>
      <top style="medium">
        <color indexed="64"/>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indexed="64"/>
      </left>
      <right/>
      <top style="medium">
        <color indexed="64"/>
      </top>
      <bottom style="thin">
        <color indexed="64"/>
      </bottom>
      <diagonal/>
    </border>
  </borders>
  <cellStyleXfs count="5">
    <xf numFmtId="0" fontId="0" fillId="0" borderId="0"/>
    <xf numFmtId="0" fontId="1" fillId="0" borderId="0" applyFill="0" applyBorder="0"/>
    <xf numFmtId="0" fontId="6" fillId="0" borderId="0" applyFill="0" applyBorder="0"/>
    <xf numFmtId="44" fontId="1" fillId="0" borderId="0" applyFont="0" applyFill="0" applyBorder="0" applyAlignment="0" applyProtection="0"/>
    <xf numFmtId="9" fontId="23" fillId="0" borderId="0" applyFont="0" applyFill="0" applyBorder="0" applyAlignment="0" applyProtection="0"/>
  </cellStyleXfs>
  <cellXfs count="417">
    <xf numFmtId="0" fontId="0" fillId="0" borderId="0" xfId="0"/>
    <xf numFmtId="0" fontId="9" fillId="0" borderId="0" xfId="2" applyFont="1" applyAlignment="1">
      <alignment horizontal="center"/>
    </xf>
    <xf numFmtId="0" fontId="9" fillId="0" borderId="0" xfId="2" applyFont="1" applyAlignment="1">
      <alignment horizontal="center" vertical="top"/>
    </xf>
    <xf numFmtId="0" fontId="12" fillId="0" borderId="0" xfId="0" applyFont="1"/>
    <xf numFmtId="0" fontId="16" fillId="0" borderId="0" xfId="0" applyFont="1"/>
    <xf numFmtId="0" fontId="17" fillId="0" borderId="0" xfId="0" applyFont="1" applyAlignment="1">
      <alignment horizontal="center" vertical="center"/>
    </xf>
    <xf numFmtId="0" fontId="18" fillId="0" borderId="0" xfId="0" applyFont="1" applyAlignment="1">
      <alignment vertical="center"/>
    </xf>
    <xf numFmtId="0" fontId="17" fillId="0" borderId="0" xfId="0" applyFont="1" applyAlignment="1">
      <alignment vertical="center"/>
    </xf>
    <xf numFmtId="0" fontId="12" fillId="0" borderId="0" xfId="0" applyFont="1" applyFill="1" applyBorder="1"/>
    <xf numFmtId="0" fontId="17" fillId="4" borderId="41" xfId="0" applyFont="1" applyFill="1" applyBorder="1" applyAlignment="1">
      <alignment horizontal="center" vertical="center" wrapText="1"/>
    </xf>
    <xf numFmtId="164" fontId="19" fillId="5" borderId="42" xfId="0" applyNumberFormat="1" applyFont="1" applyFill="1" applyBorder="1" applyAlignment="1">
      <alignment horizontal="center" vertical="center" wrapText="1"/>
    </xf>
    <xf numFmtId="0" fontId="17" fillId="4" borderId="44" xfId="0" applyFont="1" applyFill="1" applyBorder="1" applyAlignment="1">
      <alignment horizontal="center" vertical="center" wrapText="1"/>
    </xf>
    <xf numFmtId="0" fontId="12" fillId="0" borderId="0" xfId="0" applyFont="1" applyFill="1"/>
    <xf numFmtId="164" fontId="12" fillId="7" borderId="18" xfId="1" applyNumberFormat="1" applyFont="1" applyFill="1" applyBorder="1" applyAlignment="1" applyProtection="1">
      <alignment horizontal="center" vertical="center"/>
      <protection locked="0"/>
    </xf>
    <xf numFmtId="164" fontId="17" fillId="18" borderId="1" xfId="0" applyNumberFormat="1" applyFont="1" applyFill="1" applyBorder="1" applyAlignment="1">
      <alignment vertical="center" wrapText="1"/>
    </xf>
    <xf numFmtId="164" fontId="19" fillId="18" borderId="1" xfId="0" applyNumberFormat="1" applyFont="1" applyFill="1" applyBorder="1" applyAlignment="1">
      <alignment vertical="center" wrapText="1"/>
    </xf>
    <xf numFmtId="164" fontId="12" fillId="7" borderId="18" xfId="1" applyNumberFormat="1" applyFont="1" applyFill="1" applyBorder="1" applyAlignment="1" applyProtection="1">
      <alignment horizontal="center" vertical="center" wrapText="1"/>
      <protection locked="0"/>
    </xf>
    <xf numFmtId="164" fontId="12" fillId="7" borderId="18" xfId="1" applyNumberFormat="1" applyFont="1" applyFill="1" applyBorder="1" applyAlignment="1" applyProtection="1">
      <alignment horizontal="right" vertical="center"/>
      <protection locked="0"/>
    </xf>
    <xf numFmtId="164" fontId="12" fillId="7" borderId="18" xfId="1" applyNumberFormat="1" applyFont="1" applyFill="1" applyBorder="1" applyAlignment="1" applyProtection="1">
      <alignment horizontal="right" vertical="center" wrapText="1"/>
      <protection locked="0"/>
    </xf>
    <xf numFmtId="164" fontId="12" fillId="7" borderId="28" xfId="1" applyNumberFormat="1" applyFont="1" applyFill="1" applyBorder="1" applyAlignment="1" applyProtection="1">
      <alignment horizontal="right" vertical="center"/>
      <protection locked="0"/>
    </xf>
    <xf numFmtId="164" fontId="12" fillId="7" borderId="28" xfId="1" applyNumberFormat="1" applyFont="1" applyFill="1" applyBorder="1" applyAlignment="1" applyProtection="1">
      <alignment horizontal="right" vertical="center" wrapText="1"/>
      <protection locked="0"/>
    </xf>
    <xf numFmtId="0" fontId="12" fillId="0" borderId="0" xfId="0" applyFont="1" applyFill="1" applyAlignment="1">
      <alignment horizontal="center"/>
    </xf>
    <xf numFmtId="164" fontId="19" fillId="5" borderId="1" xfId="0" applyNumberFormat="1" applyFont="1" applyFill="1" applyBorder="1" applyAlignment="1">
      <alignment horizontal="center" vertical="center" wrapText="1"/>
    </xf>
    <xf numFmtId="164" fontId="19" fillId="0" borderId="1" xfId="0" applyNumberFormat="1" applyFont="1" applyFill="1" applyBorder="1" applyAlignment="1">
      <alignment vertical="center" wrapText="1"/>
    </xf>
    <xf numFmtId="164" fontId="19" fillId="9" borderId="1" xfId="0" applyNumberFormat="1" applyFont="1" applyFill="1" applyBorder="1" applyAlignment="1">
      <alignment vertical="center" wrapText="1"/>
    </xf>
    <xf numFmtId="164" fontId="10" fillId="18" borderId="1" xfId="0" applyNumberFormat="1" applyFont="1" applyFill="1" applyBorder="1" applyAlignment="1">
      <alignment vertical="center"/>
    </xf>
    <xf numFmtId="0" fontId="17" fillId="4" borderId="1" xfId="0" applyFont="1" applyFill="1" applyBorder="1" applyAlignment="1">
      <alignment horizontal="center" vertical="center" wrapText="1"/>
    </xf>
    <xf numFmtId="0" fontId="17" fillId="17" borderId="1" xfId="0" applyFont="1" applyFill="1" applyBorder="1" applyAlignment="1">
      <alignment horizontal="center" vertical="center" wrapText="1"/>
    </xf>
    <xf numFmtId="0" fontId="12" fillId="0" borderId="0" xfId="0" applyFont="1" applyAlignment="1" applyProtection="1">
      <alignment vertical="center"/>
    </xf>
    <xf numFmtId="0" fontId="12" fillId="0" borderId="0" xfId="0" applyFont="1" applyBorder="1" applyAlignment="1" applyProtection="1">
      <alignment horizontal="center"/>
    </xf>
    <xf numFmtId="0" fontId="12" fillId="0" borderId="0" xfId="0" applyFont="1" applyBorder="1" applyProtection="1"/>
    <xf numFmtId="0" fontId="10" fillId="17" borderId="19" xfId="0" applyFont="1" applyFill="1" applyBorder="1" applyAlignment="1" applyProtection="1">
      <alignment horizontal="center" vertical="center"/>
    </xf>
    <xf numFmtId="0" fontId="10" fillId="17" borderId="31" xfId="0" applyFont="1" applyFill="1" applyBorder="1" applyAlignment="1" applyProtection="1">
      <alignment horizontal="center" vertical="center" wrapText="1"/>
    </xf>
    <xf numFmtId="0" fontId="10" fillId="17" borderId="32" xfId="0" applyFont="1" applyFill="1" applyBorder="1" applyAlignment="1" applyProtection="1">
      <alignment horizontal="center" vertical="center" wrapText="1"/>
    </xf>
    <xf numFmtId="0" fontId="10" fillId="17" borderId="33" xfId="0" applyFont="1" applyFill="1" applyBorder="1" applyAlignment="1" applyProtection="1">
      <alignment horizontal="center" vertical="center" wrapText="1"/>
    </xf>
    <xf numFmtId="0" fontId="12" fillId="0" borderId="0" xfId="0" applyFont="1" applyProtection="1"/>
    <xf numFmtId="0" fontId="12" fillId="0" borderId="49" xfId="0" applyFont="1" applyBorder="1" applyAlignment="1" applyProtection="1">
      <alignment horizontal="center" vertical="center"/>
    </xf>
    <xf numFmtId="0" fontId="12" fillId="0" borderId="34" xfId="0" applyFont="1" applyBorder="1" applyAlignment="1" applyProtection="1">
      <alignment horizontal="center" vertical="center"/>
    </xf>
    <xf numFmtId="164" fontId="17" fillId="19" borderId="35" xfId="0" applyNumberFormat="1" applyFont="1" applyFill="1" applyBorder="1" applyAlignment="1" applyProtection="1">
      <alignment horizontal="center" vertical="center" wrapText="1"/>
    </xf>
    <xf numFmtId="0" fontId="12" fillId="0" borderId="35" xfId="0" applyFont="1" applyBorder="1" applyAlignment="1" applyProtection="1">
      <alignment horizontal="center" vertical="center"/>
    </xf>
    <xf numFmtId="0" fontId="12" fillId="0" borderId="36"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50" xfId="0" applyFont="1" applyBorder="1" applyAlignment="1" applyProtection="1">
      <alignment horizontal="center" vertical="center"/>
    </xf>
    <xf numFmtId="0" fontId="12" fillId="0" borderId="27" xfId="0" applyFont="1" applyBorder="1" applyAlignment="1" applyProtection="1">
      <alignment horizontal="center" vertical="center"/>
    </xf>
    <xf numFmtId="0" fontId="12" fillId="0" borderId="28" xfId="0" applyFont="1" applyBorder="1" applyAlignment="1" applyProtection="1">
      <alignment horizontal="center" vertical="center"/>
    </xf>
    <xf numFmtId="164" fontId="17" fillId="19" borderId="28" xfId="0" applyNumberFormat="1" applyFont="1" applyFill="1" applyBorder="1" applyAlignment="1" applyProtection="1">
      <alignment horizontal="center" vertical="center" wrapText="1"/>
    </xf>
    <xf numFmtId="0" fontId="12" fillId="0" borderId="29" xfId="0" applyFont="1" applyBorder="1" applyAlignment="1" applyProtection="1">
      <alignment horizontal="center" vertical="center"/>
    </xf>
    <xf numFmtId="164" fontId="19" fillId="7" borderId="1" xfId="0" applyNumberFormat="1" applyFont="1" applyFill="1" applyBorder="1" applyAlignment="1" applyProtection="1">
      <alignment vertical="center" wrapText="1"/>
      <protection locked="0"/>
    </xf>
    <xf numFmtId="166" fontId="19" fillId="7" borderId="1" xfId="0" applyNumberFormat="1" applyFont="1" applyFill="1" applyBorder="1" applyAlignment="1" applyProtection="1">
      <alignment vertical="center" wrapText="1"/>
      <protection locked="0"/>
    </xf>
    <xf numFmtId="164" fontId="19" fillId="7" borderId="43" xfId="0" applyNumberFormat="1" applyFont="1" applyFill="1" applyBorder="1" applyAlignment="1" applyProtection="1">
      <alignment vertical="center" wrapText="1"/>
      <protection locked="0"/>
    </xf>
    <xf numFmtId="164" fontId="19" fillId="7" borderId="37" xfId="0" applyNumberFormat="1" applyFont="1" applyFill="1" applyBorder="1" applyAlignment="1" applyProtection="1">
      <alignment vertical="center" wrapText="1"/>
      <protection locked="0"/>
    </xf>
    <xf numFmtId="0" fontId="12" fillId="0" borderId="0" xfId="0" applyFont="1" applyFill="1" applyProtection="1"/>
    <xf numFmtId="0" fontId="10" fillId="0" borderId="6" xfId="0" applyFont="1" applyBorder="1" applyAlignment="1" applyProtection="1">
      <alignment horizontal="center" vertical="center"/>
    </xf>
    <xf numFmtId="0" fontId="10" fillId="0" borderId="0" xfId="0" applyFont="1" applyAlignment="1" applyProtection="1">
      <alignment horizontal="center" vertical="center" wrapText="1"/>
    </xf>
    <xf numFmtId="0" fontId="10" fillId="0" borderId="0" xfId="0" applyFont="1" applyAlignment="1" applyProtection="1">
      <alignment horizontal="center" vertical="center"/>
    </xf>
    <xf numFmtId="0" fontId="12" fillId="6" borderId="49" xfId="0" applyFont="1" applyFill="1" applyBorder="1" applyAlignment="1" applyProtection="1">
      <alignment horizontal="center" vertical="center"/>
    </xf>
    <xf numFmtId="0" fontId="12" fillId="0" borderId="0" xfId="0" applyFont="1" applyFill="1" applyAlignment="1" applyProtection="1">
      <alignment vertical="center"/>
    </xf>
    <xf numFmtId="0" fontId="12" fillId="0" borderId="54" xfId="0" applyFont="1" applyBorder="1" applyAlignment="1" applyProtection="1">
      <alignment horizontal="center" vertical="center"/>
    </xf>
    <xf numFmtId="0" fontId="12" fillId="0" borderId="25" xfId="0" applyFont="1" applyBorder="1" applyAlignment="1" applyProtection="1">
      <alignment vertical="center" wrapText="1"/>
    </xf>
    <xf numFmtId="164" fontId="12" fillId="18" borderId="18" xfId="0" applyNumberFormat="1" applyFont="1" applyFill="1" applyBorder="1" applyAlignment="1" applyProtection="1">
      <alignment vertical="center"/>
    </xf>
    <xf numFmtId="164" fontId="12" fillId="18" borderId="26" xfId="0" applyNumberFormat="1" applyFont="1" applyFill="1" applyBorder="1" applyAlignment="1" applyProtection="1">
      <alignment vertical="center"/>
    </xf>
    <xf numFmtId="0" fontId="12" fillId="6" borderId="54" xfId="0" applyFont="1" applyFill="1" applyBorder="1" applyAlignment="1" applyProtection="1">
      <alignment horizontal="center" vertical="center"/>
    </xf>
    <xf numFmtId="0" fontId="10" fillId="0" borderId="0" xfId="0" applyFont="1" applyFill="1" applyBorder="1" applyAlignment="1" applyProtection="1">
      <alignment vertical="center" wrapText="1"/>
    </xf>
    <xf numFmtId="165" fontId="12" fillId="0" borderId="54" xfId="0" applyNumberFormat="1" applyFont="1" applyBorder="1" applyAlignment="1" applyProtection="1">
      <alignment horizontal="center" vertical="center"/>
    </xf>
    <xf numFmtId="9" fontId="12" fillId="0" borderId="25" xfId="0" applyNumberFormat="1" applyFont="1" applyBorder="1" applyAlignment="1" applyProtection="1">
      <alignment vertical="center" wrapText="1"/>
    </xf>
    <xf numFmtId="9" fontId="19" fillId="20" borderId="18" xfId="1" applyNumberFormat="1" applyFont="1" applyFill="1" applyBorder="1" applyAlignment="1" applyProtection="1">
      <alignment horizontal="right" vertical="center"/>
    </xf>
    <xf numFmtId="9" fontId="19" fillId="20" borderId="18" xfId="1" applyNumberFormat="1" applyFont="1" applyFill="1" applyBorder="1" applyAlignment="1" applyProtection="1">
      <alignment horizontal="right" vertical="center" wrapText="1"/>
    </xf>
    <xf numFmtId="9" fontId="19" fillId="20" borderId="18" xfId="0" applyNumberFormat="1" applyFont="1" applyFill="1" applyBorder="1" applyAlignment="1" applyProtection="1">
      <alignment vertical="center"/>
    </xf>
    <xf numFmtId="9" fontId="19" fillId="20" borderId="26" xfId="0" applyNumberFormat="1" applyFont="1" applyFill="1" applyBorder="1" applyAlignment="1" applyProtection="1">
      <alignment vertical="center"/>
    </xf>
    <xf numFmtId="9" fontId="12" fillId="20" borderId="18" xfId="1" applyNumberFormat="1" applyFont="1" applyFill="1" applyBorder="1" applyAlignment="1" applyProtection="1">
      <alignment horizontal="right" vertical="center"/>
    </xf>
    <xf numFmtId="9" fontId="12" fillId="20" borderId="18" xfId="1" applyNumberFormat="1" applyFont="1" applyFill="1" applyBorder="1" applyAlignment="1" applyProtection="1">
      <alignment horizontal="right" vertical="center" wrapText="1"/>
    </xf>
    <xf numFmtId="9" fontId="12" fillId="20" borderId="18" xfId="0" applyNumberFormat="1" applyFont="1" applyFill="1" applyBorder="1" applyAlignment="1" applyProtection="1">
      <alignment vertical="center"/>
    </xf>
    <xf numFmtId="9" fontId="12" fillId="20" borderId="26" xfId="0" applyNumberFormat="1" applyFont="1" applyFill="1" applyBorder="1" applyAlignment="1" applyProtection="1">
      <alignment vertical="center"/>
    </xf>
    <xf numFmtId="0" fontId="14" fillId="0" borderId="25" xfId="0" applyFont="1" applyBorder="1" applyAlignment="1" applyProtection="1">
      <alignment horizontal="left" vertical="center" wrapText="1"/>
    </xf>
    <xf numFmtId="2" fontId="12" fillId="0" borderId="54" xfId="0" applyNumberFormat="1" applyFont="1" applyBorder="1" applyAlignment="1" applyProtection="1">
      <alignment horizontal="center" vertical="center"/>
    </xf>
    <xf numFmtId="9" fontId="12" fillId="20" borderId="18" xfId="4" applyNumberFormat="1" applyFont="1" applyFill="1" applyBorder="1" applyAlignment="1" applyProtection="1">
      <alignment horizontal="right" vertical="center"/>
    </xf>
    <xf numFmtId="9" fontId="12" fillId="20" borderId="18" xfId="4" applyNumberFormat="1" applyFont="1" applyFill="1" applyBorder="1" applyAlignment="1" applyProtection="1">
      <alignment horizontal="right" vertical="center" wrapText="1"/>
    </xf>
    <xf numFmtId="9" fontId="12" fillId="20" borderId="18" xfId="4" applyFont="1" applyFill="1" applyBorder="1" applyAlignment="1" applyProtection="1">
      <alignment vertical="center"/>
    </xf>
    <xf numFmtId="9" fontId="12" fillId="20" borderId="26" xfId="4" applyFont="1" applyFill="1" applyBorder="1" applyAlignment="1" applyProtection="1">
      <alignment vertical="center"/>
    </xf>
    <xf numFmtId="0" fontId="12" fillId="0" borderId="27" xfId="0" applyFont="1" applyBorder="1" applyAlignment="1" applyProtection="1">
      <alignment horizontal="left" vertical="center" wrapText="1"/>
    </xf>
    <xf numFmtId="164" fontId="12" fillId="18" borderId="28" xfId="0" applyNumberFormat="1" applyFont="1" applyFill="1" applyBorder="1" applyAlignment="1" applyProtection="1">
      <alignment vertical="center"/>
    </xf>
    <xf numFmtId="164" fontId="12" fillId="18" borderId="29" xfId="0" applyNumberFormat="1" applyFont="1" applyFill="1" applyBorder="1" applyAlignment="1" applyProtection="1">
      <alignment vertical="center"/>
    </xf>
    <xf numFmtId="0" fontId="12" fillId="0" borderId="0" xfId="0" applyFont="1" applyAlignment="1" applyProtection="1">
      <alignment wrapText="1"/>
    </xf>
    <xf numFmtId="0" fontId="10" fillId="0" borderId="0" xfId="0" applyFont="1" applyAlignment="1" applyProtection="1">
      <alignment vertical="center" wrapText="1"/>
    </xf>
    <xf numFmtId="0" fontId="12" fillId="0" borderId="0" xfId="0" applyFont="1" applyAlignment="1" applyProtection="1">
      <alignment horizontal="center" vertical="top" wrapText="1"/>
    </xf>
    <xf numFmtId="0" fontId="12" fillId="0" borderId="0" xfId="0" applyFont="1" applyAlignment="1" applyProtection="1">
      <alignment vertical="center" wrapText="1"/>
    </xf>
    <xf numFmtId="2" fontId="12" fillId="0" borderId="0" xfId="0" applyNumberFormat="1" applyFont="1" applyAlignment="1" applyProtection="1">
      <alignment vertical="top" wrapText="1"/>
    </xf>
    <xf numFmtId="0" fontId="12" fillId="0" borderId="0" xfId="0" applyFont="1" applyAlignment="1" applyProtection="1">
      <alignment vertical="top" wrapText="1"/>
    </xf>
    <xf numFmtId="0" fontId="10" fillId="17" borderId="86" xfId="0" applyFont="1" applyFill="1" applyBorder="1" applyAlignment="1" applyProtection="1">
      <alignment horizontal="center" vertical="center" wrapText="1"/>
    </xf>
    <xf numFmtId="0" fontId="10" fillId="17" borderId="87" xfId="0" applyFont="1" applyFill="1" applyBorder="1" applyAlignment="1" applyProtection="1">
      <alignment horizontal="center" vertical="center" wrapText="1"/>
    </xf>
    <xf numFmtId="0" fontId="10" fillId="17" borderId="83" xfId="0" applyFont="1" applyFill="1" applyBorder="1" applyAlignment="1" applyProtection="1">
      <alignment horizontal="center" vertical="center" wrapText="1"/>
    </xf>
    <xf numFmtId="0" fontId="10" fillId="8" borderId="8" xfId="0" applyFont="1" applyFill="1" applyBorder="1" applyAlignment="1" applyProtection="1">
      <alignment horizontal="center" vertical="center" wrapText="1"/>
    </xf>
    <xf numFmtId="0" fontId="10" fillId="8" borderId="94" xfId="0" applyFont="1" applyFill="1" applyBorder="1" applyAlignment="1" applyProtection="1">
      <alignment horizontal="center" vertical="center" wrapText="1"/>
    </xf>
    <xf numFmtId="0" fontId="12" fillId="0" borderId="89" xfId="0" applyFont="1" applyBorder="1" applyAlignment="1" applyProtection="1">
      <alignment horizontal="center" vertical="center" wrapText="1"/>
    </xf>
    <xf numFmtId="0" fontId="14" fillId="0" borderId="9" xfId="0" applyFont="1" applyBorder="1" applyAlignment="1" applyProtection="1">
      <alignment vertical="center" wrapText="1"/>
    </xf>
    <xf numFmtId="164" fontId="12" fillId="0" borderId="9" xfId="0" applyNumberFormat="1" applyFont="1" applyFill="1" applyBorder="1" applyAlignment="1" applyProtection="1">
      <alignment horizontal="center" vertical="center" wrapText="1"/>
    </xf>
    <xf numFmtId="164" fontId="12" fillId="18" borderId="9" xfId="0" applyNumberFormat="1" applyFont="1" applyFill="1" applyBorder="1" applyAlignment="1" applyProtection="1">
      <alignment vertical="center" wrapText="1"/>
    </xf>
    <xf numFmtId="164" fontId="12" fillId="18" borderId="15" xfId="0" applyNumberFormat="1" applyFont="1" applyFill="1" applyBorder="1" applyAlignment="1" applyProtection="1">
      <alignment vertical="center" wrapText="1"/>
    </xf>
    <xf numFmtId="0" fontId="10" fillId="6" borderId="1" xfId="0" applyFont="1" applyFill="1" applyBorder="1" applyAlignment="1" applyProtection="1">
      <alignment horizontal="center" vertical="center" wrapText="1"/>
    </xf>
    <xf numFmtId="0" fontId="12" fillId="0" borderId="92" xfId="0" applyFont="1" applyBorder="1" applyAlignment="1" applyProtection="1">
      <alignment horizontal="center" vertical="center" wrapText="1"/>
    </xf>
    <xf numFmtId="0" fontId="27" fillId="0" borderId="86" xfId="0" applyFont="1" applyBorder="1" applyAlignment="1" applyProtection="1">
      <alignment vertical="center" wrapText="1"/>
    </xf>
    <xf numFmtId="0" fontId="12" fillId="0" borderId="86" xfId="0" applyFont="1" applyBorder="1" applyAlignment="1" applyProtection="1">
      <alignment vertical="center" wrapText="1"/>
    </xf>
    <xf numFmtId="164" fontId="12" fillId="0" borderId="86" xfId="0" applyNumberFormat="1" applyFont="1" applyFill="1" applyBorder="1" applyAlignment="1" applyProtection="1">
      <alignment horizontal="center" vertical="center" wrapText="1"/>
    </xf>
    <xf numFmtId="164" fontId="12" fillId="18" borderId="86" xfId="0" applyNumberFormat="1" applyFont="1" applyFill="1" applyBorder="1" applyAlignment="1" applyProtection="1">
      <alignment vertical="center" wrapText="1"/>
    </xf>
    <xf numFmtId="164" fontId="12" fillId="18" borderId="87" xfId="0" applyNumberFormat="1" applyFont="1" applyFill="1" applyBorder="1" applyAlignment="1" applyProtection="1">
      <alignment vertical="center" wrapText="1"/>
    </xf>
    <xf numFmtId="0" fontId="12" fillId="0" borderId="93" xfId="0" applyFont="1" applyBorder="1" applyAlignment="1" applyProtection="1">
      <alignment horizontal="center" vertical="center" wrapText="1"/>
    </xf>
    <xf numFmtId="0" fontId="14" fillId="0" borderId="8" xfId="0" applyFont="1" applyBorder="1" applyAlignment="1" applyProtection="1">
      <alignment vertical="center" wrapText="1"/>
    </xf>
    <xf numFmtId="0" fontId="12" fillId="0" borderId="8" xfId="0" applyFont="1" applyBorder="1" applyAlignment="1" applyProtection="1">
      <alignment vertical="center" wrapText="1"/>
    </xf>
    <xf numFmtId="164" fontId="12" fillId="0" borderId="8" xfId="0" applyNumberFormat="1" applyFont="1" applyFill="1" applyBorder="1" applyAlignment="1" applyProtection="1">
      <alignment horizontal="center" vertical="center" wrapText="1"/>
    </xf>
    <xf numFmtId="164" fontId="12" fillId="18" borderId="8" xfId="0" applyNumberFormat="1" applyFont="1" applyFill="1" applyBorder="1" applyAlignment="1" applyProtection="1">
      <alignment vertical="center" wrapText="1"/>
    </xf>
    <xf numFmtId="164" fontId="12" fillId="18" borderId="94" xfId="0" applyNumberFormat="1" applyFont="1" applyFill="1" applyBorder="1" applyAlignment="1" applyProtection="1">
      <alignment vertical="center" wrapText="1"/>
    </xf>
    <xf numFmtId="0" fontId="27" fillId="0" borderId="8" xfId="0" applyFont="1" applyBorder="1" applyAlignment="1" applyProtection="1">
      <alignment vertical="center" wrapText="1"/>
    </xf>
    <xf numFmtId="0" fontId="12" fillId="0" borderId="82" xfId="0" applyFont="1" applyBorder="1" applyAlignment="1" applyProtection="1">
      <alignment horizontal="center" vertical="center" wrapText="1"/>
    </xf>
    <xf numFmtId="0" fontId="14" fillId="0" borderId="83" xfId="0" applyFont="1" applyBorder="1" applyAlignment="1" applyProtection="1">
      <alignment vertical="center" wrapText="1"/>
    </xf>
    <xf numFmtId="0" fontId="12" fillId="0" borderId="83" xfId="0" applyFont="1" applyBorder="1" applyAlignment="1" applyProtection="1">
      <alignment vertical="center" wrapText="1"/>
    </xf>
    <xf numFmtId="164" fontId="12" fillId="0" borderId="83" xfId="0" applyNumberFormat="1" applyFont="1" applyFill="1" applyBorder="1" applyAlignment="1" applyProtection="1">
      <alignment horizontal="center" vertical="center" wrapText="1"/>
    </xf>
    <xf numFmtId="164" fontId="12" fillId="18" borderId="83" xfId="0" applyNumberFormat="1" applyFont="1" applyFill="1" applyBorder="1" applyAlignment="1" applyProtection="1">
      <alignment vertical="center" wrapText="1"/>
    </xf>
    <xf numFmtId="164" fontId="12" fillId="18" borderId="84" xfId="0" applyNumberFormat="1" applyFont="1" applyFill="1" applyBorder="1" applyAlignment="1" applyProtection="1">
      <alignment vertical="center" wrapText="1"/>
    </xf>
    <xf numFmtId="164" fontId="12" fillId="7" borderId="9" xfId="0" applyNumberFormat="1" applyFont="1" applyFill="1" applyBorder="1" applyAlignment="1" applyProtection="1">
      <alignment vertical="center" wrapText="1"/>
      <protection locked="0"/>
    </xf>
    <xf numFmtId="164" fontId="12" fillId="7" borderId="9" xfId="0" applyNumberFormat="1" applyFont="1" applyFill="1" applyBorder="1" applyAlignment="1" applyProtection="1">
      <alignment vertical="center"/>
      <protection locked="0"/>
    </xf>
    <xf numFmtId="164" fontId="12" fillId="7" borderId="86" xfId="0" applyNumberFormat="1" applyFont="1" applyFill="1" applyBorder="1" applyAlignment="1" applyProtection="1">
      <alignment vertical="center" wrapText="1"/>
      <protection locked="0"/>
    </xf>
    <xf numFmtId="164" fontId="12" fillId="7" borderId="8" xfId="0" applyNumberFormat="1" applyFont="1" applyFill="1" applyBorder="1" applyAlignment="1" applyProtection="1">
      <alignment vertical="center" wrapText="1"/>
      <protection locked="0"/>
    </xf>
    <xf numFmtId="164" fontId="12" fillId="7" borderId="83" xfId="0" applyNumberFormat="1" applyFont="1" applyFill="1" applyBorder="1" applyAlignment="1" applyProtection="1">
      <alignment vertical="center" wrapText="1"/>
      <protection locked="0"/>
    </xf>
    <xf numFmtId="0" fontId="13" fillId="0" borderId="0" xfId="0" applyFont="1" applyAlignment="1" applyProtection="1">
      <alignment vertical="center" wrapText="1"/>
    </xf>
    <xf numFmtId="0" fontId="11" fillId="0" borderId="0" xfId="0" applyFont="1" applyAlignment="1" applyProtection="1">
      <alignment horizontal="center" vertical="center" wrapText="1"/>
    </xf>
    <xf numFmtId="2" fontId="11" fillId="0" borderId="0" xfId="0" applyNumberFormat="1" applyFont="1" applyAlignment="1" applyProtection="1">
      <alignment horizontal="center" vertical="center" wrapText="1"/>
    </xf>
    <xf numFmtId="1" fontId="11" fillId="0" borderId="0" xfId="0" applyNumberFormat="1" applyFont="1" applyAlignment="1" applyProtection="1">
      <alignment horizontal="center" vertical="center" wrapText="1"/>
    </xf>
    <xf numFmtId="0" fontId="10" fillId="17" borderId="56" xfId="0" applyFont="1" applyFill="1" applyBorder="1" applyAlignment="1" applyProtection="1">
      <alignment horizontal="center" vertical="center" wrapText="1"/>
    </xf>
    <xf numFmtId="0" fontId="11" fillId="17" borderId="10" xfId="0" applyFont="1" applyFill="1" applyBorder="1" applyAlignment="1" applyProtection="1">
      <alignment horizontal="center" vertical="center" wrapText="1"/>
    </xf>
    <xf numFmtId="0" fontId="10" fillId="17" borderId="10" xfId="0" applyFont="1" applyFill="1" applyBorder="1" applyAlignment="1" applyProtection="1">
      <alignment horizontal="center" vertical="center" wrapText="1"/>
    </xf>
    <xf numFmtId="0" fontId="10" fillId="17" borderId="80" xfId="0" applyFont="1" applyFill="1" applyBorder="1" applyAlignment="1" applyProtection="1">
      <alignment horizontal="center" vertical="center" wrapText="1"/>
    </xf>
    <xf numFmtId="0" fontId="10" fillId="6" borderId="75" xfId="0" applyFont="1" applyFill="1" applyBorder="1" applyAlignment="1" applyProtection="1">
      <alignment horizontal="center" vertical="center" wrapText="1"/>
    </xf>
    <xf numFmtId="164" fontId="11" fillId="6" borderId="78" xfId="0" applyNumberFormat="1" applyFont="1" applyFill="1" applyBorder="1" applyAlignment="1" applyProtection="1">
      <alignment vertical="center" wrapText="1"/>
    </xf>
    <xf numFmtId="164" fontId="11" fillId="6" borderId="79" xfId="0" applyNumberFormat="1" applyFont="1" applyFill="1" applyBorder="1" applyAlignment="1" applyProtection="1">
      <alignment vertical="center" wrapText="1"/>
    </xf>
    <xf numFmtId="0" fontId="13" fillId="3" borderId="55" xfId="0" applyFont="1" applyFill="1" applyBorder="1" applyAlignment="1" applyProtection="1">
      <alignment horizontal="center" vertical="center" wrapText="1"/>
    </xf>
    <xf numFmtId="2" fontId="12" fillId="9" borderId="56" xfId="3" applyNumberFormat="1" applyFont="1" applyFill="1" applyBorder="1" applyAlignment="1" applyProtection="1">
      <alignment horizontal="center" vertical="center" wrapText="1"/>
    </xf>
    <xf numFmtId="1" fontId="12" fillId="9" borderId="56" xfId="3" applyNumberFormat="1" applyFont="1" applyFill="1" applyBorder="1" applyAlignment="1" applyProtection="1">
      <alignment horizontal="center" vertical="center" wrapText="1"/>
    </xf>
    <xf numFmtId="0" fontId="13" fillId="0" borderId="56" xfId="0" applyFont="1" applyBorder="1" applyAlignment="1" applyProtection="1">
      <alignment horizontal="center" vertical="center" wrapText="1"/>
    </xf>
    <xf numFmtId="0" fontId="13" fillId="3" borderId="56" xfId="0" applyFont="1" applyFill="1" applyBorder="1" applyAlignment="1" applyProtection="1">
      <alignment horizontal="center" vertical="center" wrapText="1"/>
    </xf>
    <xf numFmtId="164" fontId="12" fillId="0" borderId="56" xfId="3" applyNumberFormat="1" applyFont="1" applyFill="1" applyBorder="1" applyAlignment="1" applyProtection="1">
      <alignment horizontal="center" vertical="center" wrapText="1"/>
    </xf>
    <xf numFmtId="164" fontId="12" fillId="10" borderId="56" xfId="3" applyNumberFormat="1" applyFont="1" applyFill="1" applyBorder="1" applyAlignment="1" applyProtection="1">
      <alignment horizontal="right" vertical="center" wrapText="1"/>
    </xf>
    <xf numFmtId="164" fontId="12" fillId="10" borderId="88" xfId="3" applyNumberFormat="1" applyFont="1" applyFill="1" applyBorder="1" applyAlignment="1" applyProtection="1">
      <alignment horizontal="right" vertical="center" wrapText="1"/>
    </xf>
    <xf numFmtId="0" fontId="13" fillId="3" borderId="57" xfId="0" applyFont="1" applyFill="1" applyBorder="1" applyAlignment="1" applyProtection="1">
      <alignment horizontal="center" vertical="center" wrapText="1"/>
    </xf>
    <xf numFmtId="2" fontId="12" fillId="9" borderId="8" xfId="3" applyNumberFormat="1" applyFont="1" applyFill="1" applyBorder="1" applyAlignment="1" applyProtection="1">
      <alignment horizontal="center" vertical="center" wrapText="1"/>
    </xf>
    <xf numFmtId="1" fontId="12" fillId="9" borderId="8" xfId="3" applyNumberFormat="1" applyFont="1" applyFill="1" applyBorder="1" applyAlignment="1" applyProtection="1">
      <alignment horizontal="center" vertical="center" wrapText="1"/>
    </xf>
    <xf numFmtId="0" fontId="13" fillId="0" borderId="8" xfId="0" applyFont="1" applyBorder="1" applyAlignment="1" applyProtection="1">
      <alignment horizontal="center" vertical="center" wrapText="1"/>
    </xf>
    <xf numFmtId="0" fontId="13" fillId="3" borderId="8" xfId="0" applyFont="1" applyFill="1" applyBorder="1" applyAlignment="1" applyProtection="1">
      <alignment horizontal="center" vertical="center" wrapText="1"/>
    </xf>
    <xf numFmtId="164" fontId="12" fillId="0" borderId="8" xfId="3" applyNumberFormat="1" applyFont="1" applyFill="1" applyBorder="1" applyAlignment="1" applyProtection="1">
      <alignment horizontal="center" vertical="center" wrapText="1"/>
    </xf>
    <xf numFmtId="164" fontId="12" fillId="10" borderId="7" xfId="3" applyNumberFormat="1" applyFont="1" applyFill="1" applyBorder="1" applyAlignment="1" applyProtection="1">
      <alignment horizontal="right" vertical="center" wrapText="1"/>
    </xf>
    <xf numFmtId="164" fontId="12" fillId="10" borderId="62" xfId="3" applyNumberFormat="1" applyFont="1" applyFill="1" applyBorder="1" applyAlignment="1" applyProtection="1">
      <alignment horizontal="right" vertical="center" wrapText="1"/>
    </xf>
    <xf numFmtId="2" fontId="3" fillId="9" borderId="8" xfId="3" applyNumberFormat="1" applyFont="1" applyFill="1" applyBorder="1" applyAlignment="1" applyProtection="1">
      <alignment horizontal="center" vertical="center" wrapText="1"/>
    </xf>
    <xf numFmtId="1" fontId="3" fillId="9" borderId="8" xfId="3" applyNumberFormat="1" applyFont="1" applyFill="1" applyBorder="1" applyAlignment="1" applyProtection="1">
      <alignment horizontal="center" vertical="center" wrapText="1"/>
    </xf>
    <xf numFmtId="2" fontId="3" fillId="9" borderId="59" xfId="3" applyNumberFormat="1" applyFont="1" applyFill="1" applyBorder="1" applyAlignment="1" applyProtection="1">
      <alignment horizontal="center" vertical="center" wrapText="1"/>
    </xf>
    <xf numFmtId="1" fontId="3" fillId="9" borderId="59" xfId="3" applyNumberFormat="1" applyFont="1" applyFill="1" applyBorder="1" applyAlignment="1" applyProtection="1">
      <alignment horizontal="center" vertical="center" wrapText="1"/>
    </xf>
    <xf numFmtId="0" fontId="13" fillId="0" borderId="59" xfId="0" applyFont="1" applyBorder="1" applyAlignment="1" applyProtection="1">
      <alignment horizontal="center" vertical="center" wrapText="1"/>
    </xf>
    <xf numFmtId="164" fontId="12" fillId="0" borderId="59" xfId="3" applyNumberFormat="1" applyFont="1" applyFill="1" applyBorder="1" applyAlignment="1" applyProtection="1">
      <alignment horizontal="center" vertical="center" wrapText="1"/>
    </xf>
    <xf numFmtId="164" fontId="12" fillId="10" borderId="67" xfId="3" applyNumberFormat="1" applyFont="1" applyFill="1" applyBorder="1" applyAlignment="1" applyProtection="1">
      <alignment horizontal="right" vertical="center" wrapText="1"/>
    </xf>
    <xf numFmtId="164" fontId="12" fillId="10" borderId="68" xfId="3" applyNumberFormat="1" applyFont="1" applyFill="1" applyBorder="1" applyAlignment="1" applyProtection="1">
      <alignment horizontal="right" vertical="center" wrapText="1"/>
    </xf>
    <xf numFmtId="0" fontId="13" fillId="0" borderId="0" xfId="0" applyFont="1" applyAlignment="1" applyProtection="1">
      <alignment horizontal="center" vertical="center" wrapText="1"/>
    </xf>
    <xf numFmtId="2" fontId="13" fillId="0" borderId="0" xfId="0" applyNumberFormat="1" applyFont="1" applyAlignment="1" applyProtection="1">
      <alignment vertical="center" wrapText="1"/>
    </xf>
    <xf numFmtId="1" fontId="13" fillId="0" borderId="0" xfId="0" applyNumberFormat="1" applyFont="1" applyAlignment="1" applyProtection="1">
      <alignment vertical="center" wrapText="1"/>
    </xf>
    <xf numFmtId="0" fontId="13" fillId="7" borderId="56" xfId="0" applyFont="1" applyFill="1" applyBorder="1" applyAlignment="1" applyProtection="1">
      <alignment horizontal="center" vertical="center" wrapText="1"/>
      <protection locked="0"/>
    </xf>
    <xf numFmtId="0" fontId="13" fillId="7" borderId="8" xfId="0" applyFont="1" applyFill="1" applyBorder="1" applyAlignment="1" applyProtection="1">
      <alignment horizontal="center" vertical="center" wrapText="1"/>
      <protection locked="0"/>
    </xf>
    <xf numFmtId="164" fontId="12" fillId="7" borderId="56" xfId="3" applyNumberFormat="1" applyFont="1" applyFill="1" applyBorder="1" applyAlignment="1" applyProtection="1">
      <alignment horizontal="right" vertical="center" wrapText="1"/>
      <protection locked="0"/>
    </xf>
    <xf numFmtId="164" fontId="12" fillId="7" borderId="8" xfId="3" applyNumberFormat="1" applyFont="1" applyFill="1" applyBorder="1" applyAlignment="1" applyProtection="1">
      <alignment horizontal="right" vertical="center" wrapText="1"/>
      <protection locked="0"/>
    </xf>
    <xf numFmtId="164" fontId="12" fillId="7" borderId="59" xfId="3" applyNumberFormat="1" applyFont="1" applyFill="1" applyBorder="1" applyAlignment="1" applyProtection="1">
      <alignment horizontal="right" vertical="center" wrapText="1"/>
      <protection locked="0"/>
    </xf>
    <xf numFmtId="0" fontId="13" fillId="7" borderId="59" xfId="0" applyFont="1" applyFill="1" applyBorder="1" applyAlignment="1" applyProtection="1">
      <alignment horizontal="center" vertical="center" wrapText="1"/>
      <protection locked="0"/>
    </xf>
    <xf numFmtId="0" fontId="13" fillId="7" borderId="57" xfId="0" applyFont="1" applyFill="1" applyBorder="1" applyAlignment="1" applyProtection="1">
      <alignment horizontal="center" vertical="center" wrapText="1"/>
      <protection locked="0"/>
    </xf>
    <xf numFmtId="0" fontId="13" fillId="7" borderId="58" xfId="0" applyFont="1" applyFill="1" applyBorder="1" applyAlignment="1" applyProtection="1">
      <alignment horizontal="center" vertical="center" wrapText="1"/>
      <protection locked="0"/>
    </xf>
    <xf numFmtId="0" fontId="11" fillId="0" borderId="30" xfId="0" applyFont="1" applyBorder="1" applyAlignment="1" applyProtection="1">
      <alignment horizontal="center" vertical="center" wrapText="1"/>
    </xf>
    <xf numFmtId="2" fontId="11" fillId="0" borderId="0" xfId="0" applyNumberFormat="1" applyFont="1" applyBorder="1" applyAlignment="1" applyProtection="1">
      <alignment horizontal="center" vertical="center" wrapText="1"/>
    </xf>
    <xf numFmtId="1" fontId="11" fillId="0" borderId="0" xfId="0" applyNumberFormat="1" applyFont="1" applyBorder="1" applyAlignment="1" applyProtection="1">
      <alignment horizontal="center" vertical="center" wrapText="1"/>
    </xf>
    <xf numFmtId="0" fontId="11" fillId="0" borderId="0" xfId="0" applyFont="1" applyBorder="1" applyAlignment="1" applyProtection="1">
      <alignment horizontal="center" vertical="center" wrapText="1"/>
    </xf>
    <xf numFmtId="0" fontId="10" fillId="17" borderId="23" xfId="0" applyFont="1" applyFill="1" applyBorder="1" applyAlignment="1" applyProtection="1">
      <alignment horizontal="center" vertical="center" wrapText="1"/>
    </xf>
    <xf numFmtId="0" fontId="10" fillId="17" borderId="24" xfId="0" applyFont="1" applyFill="1" applyBorder="1" applyAlignment="1" applyProtection="1">
      <alignment horizontal="center" vertical="center" wrapText="1"/>
    </xf>
    <xf numFmtId="0" fontId="11" fillId="17" borderId="28" xfId="0" applyFont="1" applyFill="1" applyBorder="1" applyAlignment="1" applyProtection="1">
      <alignment horizontal="center" vertical="center" wrapText="1"/>
    </xf>
    <xf numFmtId="0" fontId="10" fillId="17" borderId="28" xfId="0" applyFont="1" applyFill="1" applyBorder="1" applyAlignment="1" applyProtection="1">
      <alignment horizontal="center" vertical="center" wrapText="1"/>
    </xf>
    <xf numFmtId="0" fontId="10" fillId="17" borderId="29" xfId="0" applyFont="1" applyFill="1" applyBorder="1" applyAlignment="1" applyProtection="1">
      <alignment horizontal="center" vertical="center" wrapText="1"/>
    </xf>
    <xf numFmtId="0" fontId="10" fillId="6" borderId="40" xfId="0" applyFont="1" applyFill="1" applyBorder="1" applyAlignment="1" applyProtection="1">
      <alignment horizontal="center" vertical="center" wrapText="1"/>
    </xf>
    <xf numFmtId="164" fontId="11" fillId="6" borderId="46" xfId="0" applyNumberFormat="1" applyFont="1" applyFill="1" applyBorder="1" applyAlignment="1" applyProtection="1">
      <alignment horizontal="right" vertical="center" wrapText="1"/>
    </xf>
    <xf numFmtId="164" fontId="11" fillId="6" borderId="47" xfId="0" applyNumberFormat="1" applyFont="1" applyFill="1" applyBorder="1" applyAlignment="1" applyProtection="1">
      <alignment horizontal="right" vertical="center" wrapText="1"/>
    </xf>
    <xf numFmtId="164" fontId="11" fillId="6" borderId="48" xfId="0" applyNumberFormat="1" applyFont="1" applyFill="1" applyBorder="1" applyAlignment="1" applyProtection="1">
      <alignment horizontal="right" vertical="center" wrapText="1"/>
    </xf>
    <xf numFmtId="164" fontId="12" fillId="0" borderId="35" xfId="3" applyNumberFormat="1" applyFont="1" applyFill="1" applyBorder="1" applyAlignment="1" applyProtection="1">
      <alignment horizontal="center" vertical="center" wrapText="1"/>
    </xf>
    <xf numFmtId="164" fontId="12" fillId="19" borderId="35" xfId="3" applyNumberFormat="1" applyFont="1" applyFill="1" applyBorder="1" applyAlignment="1" applyProtection="1">
      <alignment horizontal="right" vertical="center" wrapText="1"/>
    </xf>
    <xf numFmtId="164" fontId="12" fillId="19" borderId="36" xfId="3" applyNumberFormat="1" applyFont="1" applyFill="1" applyBorder="1" applyAlignment="1" applyProtection="1">
      <alignment horizontal="right" vertical="center" wrapText="1"/>
    </xf>
    <xf numFmtId="164" fontId="12" fillId="0" borderId="47" xfId="3" applyNumberFormat="1" applyFont="1" applyFill="1" applyBorder="1" applyAlignment="1" applyProtection="1">
      <alignment horizontal="center" vertical="center" wrapText="1"/>
    </xf>
    <xf numFmtId="164" fontId="12" fillId="19" borderId="28" xfId="3" applyNumberFormat="1" applyFont="1" applyFill="1" applyBorder="1" applyAlignment="1" applyProtection="1">
      <alignment horizontal="right" vertical="center" wrapText="1"/>
    </xf>
    <xf numFmtId="164" fontId="12" fillId="19" borderId="47" xfId="3" applyNumberFormat="1" applyFont="1" applyFill="1" applyBorder="1" applyAlignment="1" applyProtection="1">
      <alignment horizontal="right" vertical="center" wrapText="1"/>
    </xf>
    <xf numFmtId="164" fontId="13" fillId="19" borderId="47" xfId="0" applyNumberFormat="1" applyFont="1" applyFill="1" applyBorder="1" applyAlignment="1" applyProtection="1">
      <alignment vertical="center" wrapText="1"/>
    </xf>
    <xf numFmtId="164" fontId="13" fillId="19" borderId="48" xfId="0" applyNumberFormat="1" applyFont="1" applyFill="1" applyBorder="1" applyAlignment="1" applyProtection="1">
      <alignment vertical="center" wrapText="1"/>
    </xf>
    <xf numFmtId="2" fontId="13" fillId="3" borderId="0" xfId="0" applyNumberFormat="1" applyFont="1" applyFill="1" applyAlignment="1" applyProtection="1">
      <alignment vertical="center" wrapText="1"/>
    </xf>
    <xf numFmtId="1" fontId="13" fillId="3" borderId="0" xfId="0" applyNumberFormat="1" applyFont="1" applyFill="1" applyAlignment="1" applyProtection="1">
      <alignment vertical="center" wrapText="1"/>
    </xf>
    <xf numFmtId="0" fontId="13" fillId="0" borderId="7" xfId="0" applyFont="1" applyBorder="1" applyAlignment="1" applyProtection="1">
      <alignment vertical="center" wrapText="1"/>
    </xf>
    <xf numFmtId="164" fontId="13" fillId="0" borderId="0" xfId="0" applyNumberFormat="1" applyFont="1" applyAlignment="1" applyProtection="1">
      <alignment horizontal="center" vertical="center" wrapText="1"/>
    </xf>
    <xf numFmtId="0" fontId="13" fillId="7" borderId="34" xfId="0" applyFont="1" applyFill="1" applyBorder="1" applyAlignment="1" applyProtection="1">
      <alignment horizontal="center" vertical="center" wrapText="1"/>
      <protection locked="0"/>
    </xf>
    <xf numFmtId="2" fontId="12" fillId="9" borderId="35" xfId="3" applyNumberFormat="1" applyFont="1" applyFill="1" applyBorder="1" applyAlignment="1" applyProtection="1">
      <alignment horizontal="center" vertical="center" wrapText="1"/>
      <protection locked="0"/>
    </xf>
    <xf numFmtId="1" fontId="12" fillId="9" borderId="35" xfId="3" applyNumberFormat="1" applyFont="1" applyFill="1" applyBorder="1" applyAlignment="1" applyProtection="1">
      <alignment horizontal="center" vertical="center" wrapText="1"/>
      <protection locked="0"/>
    </xf>
    <xf numFmtId="0" fontId="13" fillId="0" borderId="35" xfId="0" applyFont="1" applyBorder="1" applyAlignment="1" applyProtection="1">
      <alignment horizontal="center" vertical="center" wrapText="1"/>
      <protection locked="0"/>
    </xf>
    <xf numFmtId="0" fontId="13" fillId="7" borderId="35" xfId="0" applyFont="1" applyFill="1" applyBorder="1" applyAlignment="1" applyProtection="1">
      <alignment horizontal="center" vertical="center" wrapText="1"/>
      <protection locked="0"/>
    </xf>
    <xf numFmtId="0" fontId="13" fillId="7" borderId="25" xfId="0" applyFont="1" applyFill="1" applyBorder="1" applyAlignment="1" applyProtection="1">
      <alignment horizontal="center" vertical="center" wrapText="1"/>
      <protection locked="0"/>
    </xf>
    <xf numFmtId="2" fontId="12" fillId="9" borderId="18" xfId="3" applyNumberFormat="1" applyFont="1" applyFill="1" applyBorder="1" applyAlignment="1" applyProtection="1">
      <alignment horizontal="center" vertical="center" wrapText="1"/>
      <protection locked="0"/>
    </xf>
    <xf numFmtId="1" fontId="12" fillId="9" borderId="18" xfId="3" applyNumberFormat="1" applyFont="1" applyFill="1" applyBorder="1" applyAlignment="1" applyProtection="1">
      <alignment horizontal="center" vertical="center" wrapText="1"/>
      <protection locked="0"/>
    </xf>
    <xf numFmtId="0" fontId="13" fillId="0" borderId="18" xfId="0" applyFont="1" applyBorder="1" applyAlignment="1" applyProtection="1">
      <alignment horizontal="center" vertical="center" wrapText="1"/>
      <protection locked="0"/>
    </xf>
    <xf numFmtId="0" fontId="13" fillId="7" borderId="18" xfId="0" applyFont="1" applyFill="1" applyBorder="1" applyAlignment="1" applyProtection="1">
      <alignment horizontal="center" vertical="center" wrapText="1"/>
      <protection locked="0"/>
    </xf>
    <xf numFmtId="0" fontId="13" fillId="7" borderId="27" xfId="0" applyFont="1" applyFill="1" applyBorder="1" applyAlignment="1" applyProtection="1">
      <alignment horizontal="center" vertical="center" wrapText="1"/>
      <protection locked="0"/>
    </xf>
    <xf numFmtId="2" fontId="12" fillId="9" borderId="28" xfId="3" applyNumberFormat="1" applyFont="1" applyFill="1" applyBorder="1" applyAlignment="1" applyProtection="1">
      <alignment horizontal="center" vertical="center" wrapText="1"/>
      <protection locked="0"/>
    </xf>
    <xf numFmtId="1" fontId="12" fillId="9" borderId="28" xfId="3" applyNumberFormat="1" applyFont="1" applyFill="1" applyBorder="1" applyAlignment="1" applyProtection="1">
      <alignment horizontal="center" vertical="center" wrapText="1"/>
      <protection locked="0"/>
    </xf>
    <xf numFmtId="0" fontId="13" fillId="0" borderId="28" xfId="0" applyFont="1" applyBorder="1" applyAlignment="1" applyProtection="1">
      <alignment horizontal="center" vertical="center" wrapText="1"/>
      <protection locked="0"/>
    </xf>
    <xf numFmtId="0" fontId="13" fillId="7" borderId="28" xfId="0" applyFont="1" applyFill="1" applyBorder="1" applyAlignment="1" applyProtection="1">
      <alignment horizontal="center" vertical="center" wrapText="1"/>
      <protection locked="0"/>
    </xf>
    <xf numFmtId="164" fontId="12" fillId="7" borderId="35" xfId="3" applyNumberFormat="1" applyFont="1" applyFill="1" applyBorder="1" applyAlignment="1" applyProtection="1">
      <alignment horizontal="right" vertical="center" wrapText="1"/>
      <protection locked="0"/>
    </xf>
    <xf numFmtId="164" fontId="12" fillId="7" borderId="18" xfId="3" applyNumberFormat="1" applyFont="1" applyFill="1" applyBorder="1" applyAlignment="1" applyProtection="1">
      <alignment horizontal="right" vertical="center" wrapText="1"/>
      <protection locked="0"/>
    </xf>
    <xf numFmtId="164" fontId="12" fillId="7" borderId="28" xfId="3" applyNumberFormat="1" applyFont="1" applyFill="1" applyBorder="1" applyAlignment="1" applyProtection="1">
      <alignment horizontal="right" vertical="center" wrapText="1"/>
      <protection locked="0"/>
    </xf>
    <xf numFmtId="0" fontId="10" fillId="17" borderId="45" xfId="0" applyFont="1" applyFill="1" applyBorder="1" applyAlignment="1" applyProtection="1">
      <alignment horizontal="center" vertical="center" wrapText="1"/>
    </xf>
    <xf numFmtId="0" fontId="11" fillId="17" borderId="12" xfId="0" applyFont="1" applyFill="1" applyBorder="1" applyAlignment="1" applyProtection="1">
      <alignment horizontal="center" vertical="center" wrapText="1"/>
    </xf>
    <xf numFmtId="0" fontId="11" fillId="17" borderId="59" xfId="0" applyFont="1" applyFill="1" applyBorder="1" applyAlignment="1" applyProtection="1">
      <alignment horizontal="center" vertical="center" wrapText="1"/>
    </xf>
    <xf numFmtId="0" fontId="10" fillId="17" borderId="59" xfId="0" applyFont="1" applyFill="1" applyBorder="1" applyAlignment="1" applyProtection="1">
      <alignment horizontal="center" vertical="center" wrapText="1"/>
    </xf>
    <xf numFmtId="0" fontId="10" fillId="17" borderId="60" xfId="0" applyFont="1" applyFill="1" applyBorder="1" applyAlignment="1" applyProtection="1">
      <alignment horizontal="center" vertical="center" wrapText="1"/>
    </xf>
    <xf numFmtId="0" fontId="10" fillId="6" borderId="65" xfId="0" applyFont="1" applyFill="1" applyBorder="1" applyAlignment="1" applyProtection="1">
      <alignment horizontal="center" vertical="center" wrapText="1"/>
    </xf>
    <xf numFmtId="164" fontId="11" fillId="6" borderId="9" xfId="0" applyNumberFormat="1" applyFont="1" applyFill="1" applyBorder="1" applyAlignment="1" applyProtection="1">
      <alignment horizontal="right" vertical="center" wrapText="1"/>
    </xf>
    <xf numFmtId="164" fontId="11" fillId="6" borderId="91" xfId="0" applyNumberFormat="1" applyFont="1" applyFill="1" applyBorder="1" applyAlignment="1" applyProtection="1">
      <alignment horizontal="right" vertical="center" wrapText="1"/>
    </xf>
    <xf numFmtId="164" fontId="11" fillId="6" borderId="90" xfId="0" applyNumberFormat="1" applyFont="1" applyFill="1" applyBorder="1" applyAlignment="1" applyProtection="1">
      <alignment horizontal="right" vertical="center" wrapText="1"/>
    </xf>
    <xf numFmtId="2" fontId="12" fillId="9" borderId="7" xfId="3" applyNumberFormat="1" applyFont="1" applyFill="1" applyBorder="1" applyAlignment="1" applyProtection="1">
      <alignment horizontal="center" vertical="center" wrapText="1"/>
    </xf>
    <xf numFmtId="1" fontId="12" fillId="9" borderId="7" xfId="3" applyNumberFormat="1" applyFont="1" applyFill="1" applyBorder="1" applyAlignment="1" applyProtection="1">
      <alignment horizontal="center" vertical="center" wrapText="1"/>
    </xf>
    <xf numFmtId="0" fontId="13" fillId="0" borderId="7" xfId="0" applyFont="1" applyBorder="1" applyAlignment="1" applyProtection="1">
      <alignment horizontal="center" vertical="center" wrapText="1"/>
    </xf>
    <xf numFmtId="164" fontId="12" fillId="0" borderId="7" xfId="3" applyNumberFormat="1" applyFont="1" applyFill="1" applyBorder="1" applyAlignment="1" applyProtection="1">
      <alignment horizontal="center" vertical="center" wrapText="1"/>
    </xf>
    <xf numFmtId="2" fontId="12" fillId="9" borderId="10" xfId="3" applyNumberFormat="1" applyFont="1" applyFill="1" applyBorder="1" applyAlignment="1" applyProtection="1">
      <alignment horizontal="center" vertical="center" wrapText="1"/>
    </xf>
    <xf numFmtId="1" fontId="12" fillId="9" borderId="10" xfId="3" applyNumberFormat="1" applyFont="1" applyFill="1" applyBorder="1" applyAlignment="1" applyProtection="1">
      <alignment horizontal="center" vertical="center" wrapText="1"/>
    </xf>
    <xf numFmtId="0" fontId="13" fillId="0" borderId="10" xfId="0" applyFont="1" applyBorder="1" applyAlignment="1" applyProtection="1">
      <alignment horizontal="center" vertical="center" wrapText="1"/>
    </xf>
    <xf numFmtId="2" fontId="12" fillId="9" borderId="59" xfId="3" applyNumberFormat="1" applyFont="1" applyFill="1" applyBorder="1" applyAlignment="1" applyProtection="1">
      <alignment horizontal="center" vertical="center" wrapText="1"/>
    </xf>
    <xf numFmtId="1" fontId="12" fillId="9" borderId="59" xfId="3" applyNumberFormat="1" applyFont="1" applyFill="1" applyBorder="1" applyAlignment="1" applyProtection="1">
      <alignment horizontal="center" vertical="center" wrapText="1"/>
    </xf>
    <xf numFmtId="164" fontId="12" fillId="0" borderId="67" xfId="3" applyNumberFormat="1" applyFont="1" applyFill="1" applyBorder="1" applyAlignment="1" applyProtection="1">
      <alignment horizontal="center" vertical="center" wrapText="1"/>
    </xf>
    <xf numFmtId="0" fontId="13" fillId="7" borderId="61" xfId="0" applyFont="1" applyFill="1" applyBorder="1" applyAlignment="1" applyProtection="1">
      <alignment vertical="center" wrapText="1"/>
      <protection locked="0"/>
    </xf>
    <xf numFmtId="0" fontId="13" fillId="7" borderId="57" xfId="0" applyFont="1" applyFill="1" applyBorder="1" applyAlignment="1" applyProtection="1">
      <alignment vertical="center" wrapText="1"/>
      <protection locked="0"/>
    </xf>
    <xf numFmtId="0" fontId="13" fillId="7" borderId="66" xfId="0" applyFont="1" applyFill="1" applyBorder="1" applyAlignment="1" applyProtection="1">
      <alignment vertical="center" wrapText="1"/>
      <protection locked="0"/>
    </xf>
    <xf numFmtId="0" fontId="13" fillId="7" borderId="58" xfId="0" applyFont="1" applyFill="1" applyBorder="1" applyAlignment="1" applyProtection="1">
      <alignment vertical="center" wrapText="1"/>
      <protection locked="0"/>
    </xf>
    <xf numFmtId="0" fontId="13" fillId="7" borderId="7" xfId="0" applyFont="1" applyFill="1" applyBorder="1" applyAlignment="1" applyProtection="1">
      <alignment horizontal="center" vertical="center" wrapText="1"/>
      <protection locked="0"/>
    </xf>
    <xf numFmtId="0" fontId="13" fillId="7" borderId="10" xfId="0" applyFont="1" applyFill="1" applyBorder="1" applyAlignment="1" applyProtection="1">
      <alignment horizontal="center" vertical="center" wrapText="1"/>
      <protection locked="0"/>
    </xf>
    <xf numFmtId="164" fontId="12" fillId="7" borderId="7" xfId="3" applyNumberFormat="1" applyFont="1" applyFill="1" applyBorder="1" applyAlignment="1" applyProtection="1">
      <alignment horizontal="right" vertical="center" wrapText="1"/>
      <protection locked="0"/>
    </xf>
    <xf numFmtId="164" fontId="12" fillId="7" borderId="67" xfId="3" applyNumberFormat="1" applyFont="1" applyFill="1" applyBorder="1" applyAlignment="1" applyProtection="1">
      <alignment horizontal="right" vertical="center" wrapText="1"/>
      <protection locked="0"/>
    </xf>
    <xf numFmtId="0" fontId="11" fillId="0" borderId="81" xfId="0" applyFont="1" applyFill="1" applyBorder="1" applyAlignment="1" applyProtection="1">
      <alignment vertical="center" wrapText="1"/>
    </xf>
    <xf numFmtId="0" fontId="11" fillId="0" borderId="0" xfId="0" applyFont="1" applyFill="1" applyBorder="1" applyAlignment="1" applyProtection="1">
      <alignment vertical="center" wrapText="1"/>
    </xf>
    <xf numFmtId="0" fontId="1" fillId="0" borderId="0" xfId="1" applyFill="1" applyBorder="1" applyAlignment="1" applyProtection="1">
      <alignment vertical="center" wrapText="1"/>
    </xf>
    <xf numFmtId="0" fontId="1" fillId="0" borderId="0" xfId="1" applyFill="1" applyAlignment="1" applyProtection="1">
      <alignment vertical="center" wrapText="1"/>
    </xf>
    <xf numFmtId="0" fontId="11" fillId="0" borderId="0" xfId="0" applyFont="1" applyFill="1" applyAlignment="1" applyProtection="1">
      <alignment horizontal="right" vertical="center" wrapText="1"/>
    </xf>
    <xf numFmtId="0" fontId="0" fillId="0" borderId="0" xfId="0" applyFill="1" applyAlignment="1" applyProtection="1">
      <alignment horizontal="center" vertical="center" wrapText="1"/>
    </xf>
    <xf numFmtId="0" fontId="0" fillId="0" borderId="0" xfId="0" applyFill="1" applyBorder="1" applyAlignment="1" applyProtection="1">
      <alignment horizontal="center" vertical="center" wrapText="1"/>
    </xf>
    <xf numFmtId="0" fontId="0" fillId="0" borderId="0" xfId="0" applyFill="1" applyBorder="1" applyAlignment="1" applyProtection="1">
      <alignment vertical="center" wrapText="1"/>
    </xf>
    <xf numFmtId="0" fontId="1" fillId="0" borderId="0" xfId="1" applyFill="1" applyAlignment="1" applyProtection="1">
      <alignment horizontal="right" vertical="center" wrapText="1"/>
    </xf>
    <xf numFmtId="0" fontId="2" fillId="0" borderId="0" xfId="1" applyFont="1" applyFill="1" applyAlignment="1" applyProtection="1">
      <alignment horizontal="center" vertical="center" wrapText="1"/>
    </xf>
    <xf numFmtId="0" fontId="2" fillId="0" borderId="0" xfId="1" applyFont="1" applyFill="1" applyAlignment="1" applyProtection="1">
      <alignment vertical="center" wrapText="1"/>
    </xf>
    <xf numFmtId="0" fontId="1" fillId="0" borderId="0" xfId="1" applyFill="1" applyAlignment="1" applyProtection="1">
      <alignment horizontal="center" vertical="center" wrapText="1"/>
    </xf>
    <xf numFmtId="0" fontId="1" fillId="0" borderId="0" xfId="1" applyFill="1" applyAlignment="1" applyProtection="1">
      <alignment horizontal="right" wrapText="1"/>
    </xf>
    <xf numFmtId="0" fontId="1" fillId="0" borderId="0" xfId="1" applyFill="1" applyAlignment="1" applyProtection="1">
      <alignment wrapText="1"/>
    </xf>
    <xf numFmtId="0" fontId="1" fillId="0" borderId="0" xfId="1" applyFill="1" applyAlignment="1" applyProtection="1">
      <alignment horizontal="center" wrapText="1"/>
    </xf>
    <xf numFmtId="0" fontId="1" fillId="0" borderId="0" xfId="1" applyFill="1" applyBorder="1" applyAlignment="1" applyProtection="1">
      <alignment wrapText="1"/>
    </xf>
    <xf numFmtId="0" fontId="21" fillId="0" borderId="0" xfId="1" applyFont="1" applyFill="1" applyBorder="1" applyAlignment="1" applyProtection="1">
      <alignment wrapText="1"/>
    </xf>
    <xf numFmtId="0" fontId="1" fillId="13" borderId="1" xfId="1" applyFill="1" applyBorder="1" applyAlignment="1" applyProtection="1">
      <alignment horizontal="center" vertical="center" wrapText="1"/>
    </xf>
    <xf numFmtId="0" fontId="2" fillId="14" borderId="1" xfId="1" applyFont="1" applyFill="1" applyBorder="1" applyAlignment="1" applyProtection="1">
      <alignment horizontal="center" vertical="center" wrapText="1"/>
    </xf>
    <xf numFmtId="0" fontId="1" fillId="0" borderId="0" xfId="1" applyFill="1" applyBorder="1" applyAlignment="1" applyProtection="1">
      <alignment horizontal="center" vertical="center" wrapText="1"/>
    </xf>
    <xf numFmtId="0" fontId="2" fillId="0" borderId="0" xfId="1" applyFont="1" applyFill="1" applyAlignment="1" applyProtection="1">
      <alignment wrapText="1"/>
    </xf>
    <xf numFmtId="0" fontId="2" fillId="0" borderId="0" xfId="1" applyFont="1" applyFill="1" applyAlignment="1" applyProtection="1">
      <alignment horizontal="right" vertical="center" wrapText="1"/>
    </xf>
    <xf numFmtId="0" fontId="1" fillId="13" borderId="71" xfId="1" applyFill="1" applyBorder="1" applyAlignment="1" applyProtection="1">
      <alignment horizontal="center" vertical="center" wrapText="1"/>
    </xf>
    <xf numFmtId="164" fontId="2" fillId="14" borderId="71" xfId="1" applyNumberFormat="1" applyFont="1" applyFill="1" applyBorder="1" applyAlignment="1" applyProtection="1">
      <alignment horizontal="center" vertical="center" wrapText="1"/>
    </xf>
    <xf numFmtId="164" fontId="2" fillId="14" borderId="74" xfId="1" applyNumberFormat="1" applyFont="1" applyFill="1" applyBorder="1" applyAlignment="1" applyProtection="1">
      <alignment horizontal="center" vertical="center" wrapText="1"/>
    </xf>
    <xf numFmtId="8" fontId="1" fillId="0" borderId="0" xfId="1" applyNumberFormat="1" applyFill="1" applyAlignment="1" applyProtection="1">
      <alignment vertical="center" wrapText="1"/>
    </xf>
    <xf numFmtId="0" fontId="1" fillId="13" borderId="72" xfId="1" applyFill="1" applyBorder="1" applyAlignment="1" applyProtection="1">
      <alignment horizontal="center" vertical="center" wrapText="1"/>
    </xf>
    <xf numFmtId="164" fontId="2" fillId="14" borderId="72" xfId="1" applyNumberFormat="1" applyFont="1" applyFill="1" applyBorder="1" applyAlignment="1" applyProtection="1">
      <alignment horizontal="center" vertical="center" wrapText="1"/>
    </xf>
    <xf numFmtId="164" fontId="2" fillId="14" borderId="51" xfId="1" applyNumberFormat="1" applyFont="1" applyFill="1" applyBorder="1" applyAlignment="1" applyProtection="1">
      <alignment horizontal="center" vertical="center" wrapText="1"/>
    </xf>
    <xf numFmtId="0" fontId="1" fillId="13" borderId="73" xfId="1" applyFill="1" applyBorder="1" applyAlignment="1" applyProtection="1">
      <alignment horizontal="center" vertical="center" wrapText="1"/>
    </xf>
    <xf numFmtId="164" fontId="2" fillId="14" borderId="73" xfId="1" applyNumberFormat="1" applyFont="1" applyFill="1" applyBorder="1" applyAlignment="1" applyProtection="1">
      <alignment horizontal="center" vertical="center" wrapText="1"/>
    </xf>
    <xf numFmtId="164" fontId="2" fillId="14" borderId="38" xfId="1" applyNumberFormat="1" applyFont="1" applyFill="1" applyBorder="1" applyAlignment="1" applyProtection="1">
      <alignment horizontal="center" vertical="center" wrapText="1"/>
    </xf>
    <xf numFmtId="0" fontId="25" fillId="0" borderId="0" xfId="1" applyFont="1" applyFill="1" applyBorder="1" applyAlignment="1" applyProtection="1">
      <alignment wrapText="1"/>
    </xf>
    <xf numFmtId="0" fontId="4" fillId="2" borderId="1" xfId="1" applyFont="1" applyFill="1" applyBorder="1" applyAlignment="1" applyProtection="1">
      <alignment vertical="top" wrapText="1"/>
    </xf>
    <xf numFmtId="0" fontId="3" fillId="0" borderId="0" xfId="1" applyFont="1" applyFill="1" applyAlignment="1" applyProtection="1">
      <alignment vertical="top" wrapText="1"/>
    </xf>
    <xf numFmtId="0" fontId="1" fillId="0" borderId="0" xfId="1" applyFill="1" applyAlignment="1" applyProtection="1">
      <alignment vertical="top" wrapText="1"/>
    </xf>
    <xf numFmtId="0" fontId="1" fillId="0" borderId="0" xfId="1" applyFill="1" applyBorder="1" applyAlignment="1" applyProtection="1">
      <alignment vertical="top" wrapText="1"/>
    </xf>
    <xf numFmtId="0" fontId="1" fillId="0" borderId="0" xfId="1" applyFill="1" applyBorder="1" applyAlignment="1" applyProtection="1">
      <alignment horizontal="center" wrapText="1"/>
    </xf>
    <xf numFmtId="0" fontId="2" fillId="0" borderId="0" xfId="1" applyFont="1" applyFill="1" applyBorder="1" applyAlignment="1" applyProtection="1">
      <alignment vertical="center" wrapText="1"/>
    </xf>
    <xf numFmtId="0" fontId="2" fillId="0" borderId="0" xfId="1" applyFont="1" applyFill="1" applyAlignment="1" applyProtection="1">
      <alignment horizontal="center" wrapText="1"/>
    </xf>
    <xf numFmtId="0" fontId="1" fillId="15" borderId="1" xfId="1" applyFill="1" applyBorder="1" applyAlignment="1" applyProtection="1">
      <alignment horizontal="center" vertical="center" wrapText="1"/>
    </xf>
    <xf numFmtId="0" fontId="2" fillId="0" borderId="0" xfId="1" applyFont="1" applyFill="1" applyBorder="1" applyAlignment="1" applyProtection="1">
      <alignment horizontal="center" vertical="center" wrapText="1"/>
    </xf>
    <xf numFmtId="0" fontId="1" fillId="15" borderId="16" xfId="1" applyFill="1" applyBorder="1" applyAlignment="1" applyProtection="1">
      <alignment horizontal="center" vertical="center" wrapText="1"/>
    </xf>
    <xf numFmtId="8" fontId="1" fillId="13" borderId="16" xfId="1" applyNumberFormat="1" applyFill="1" applyBorder="1" applyAlignment="1" applyProtection="1">
      <alignment horizontal="center" vertical="center" wrapText="1"/>
    </xf>
    <xf numFmtId="0" fontId="1" fillId="0" borderId="0" xfId="1" quotePrefix="1" applyFill="1" applyAlignment="1" applyProtection="1">
      <alignment horizontal="center" vertical="center" wrapText="1"/>
    </xf>
    <xf numFmtId="8" fontId="2" fillId="14" borderId="16" xfId="1" applyNumberFormat="1" applyFont="1" applyFill="1" applyBorder="1" applyAlignment="1" applyProtection="1">
      <alignment horizontal="center" vertical="center" wrapText="1"/>
    </xf>
    <xf numFmtId="164" fontId="1" fillId="13" borderId="16" xfId="1" applyNumberFormat="1" applyFill="1" applyBorder="1" applyAlignment="1" applyProtection="1">
      <alignment horizontal="center" vertical="center" wrapText="1"/>
    </xf>
    <xf numFmtId="8" fontId="2" fillId="0" borderId="0" xfId="1" applyNumberFormat="1" applyFont="1" applyFill="1" applyBorder="1" applyAlignment="1" applyProtection="1">
      <alignment horizontal="center" vertical="center" wrapText="1"/>
    </xf>
    <xf numFmtId="0" fontId="1" fillId="15" borderId="5" xfId="1" applyFill="1" applyBorder="1" applyAlignment="1" applyProtection="1">
      <alignment horizontal="center" vertical="center" wrapText="1"/>
    </xf>
    <xf numFmtId="8" fontId="1" fillId="13" borderId="5" xfId="1" applyNumberFormat="1" applyFill="1" applyBorder="1" applyAlignment="1" applyProtection="1">
      <alignment horizontal="center" vertical="center" wrapText="1"/>
    </xf>
    <xf numFmtId="8" fontId="2" fillId="14" borderId="5" xfId="1" applyNumberFormat="1" applyFont="1" applyFill="1" applyBorder="1" applyAlignment="1" applyProtection="1">
      <alignment horizontal="center" vertical="center" wrapText="1"/>
    </xf>
    <xf numFmtId="164" fontId="1" fillId="13" borderId="5" xfId="1" applyNumberFormat="1" applyFill="1" applyBorder="1" applyAlignment="1" applyProtection="1">
      <alignment horizontal="center" vertical="center" wrapText="1"/>
    </xf>
    <xf numFmtId="0" fontId="1" fillId="15" borderId="17" xfId="1" applyFill="1" applyBorder="1" applyAlignment="1" applyProtection="1">
      <alignment horizontal="center" vertical="center" wrapText="1"/>
    </xf>
    <xf numFmtId="8" fontId="1" fillId="13" borderId="17" xfId="1" applyNumberFormat="1" applyFill="1" applyBorder="1" applyAlignment="1" applyProtection="1">
      <alignment horizontal="center" vertical="center" wrapText="1"/>
    </xf>
    <xf numFmtId="8" fontId="2" fillId="14" borderId="17" xfId="1" applyNumberFormat="1" applyFont="1" applyFill="1" applyBorder="1" applyAlignment="1" applyProtection="1">
      <alignment horizontal="center" vertical="center" wrapText="1"/>
    </xf>
    <xf numFmtId="164" fontId="1" fillId="13" borderId="17" xfId="1" applyNumberFormat="1" applyFill="1" applyBorder="1" applyAlignment="1" applyProtection="1">
      <alignment horizontal="center" vertical="center" wrapText="1"/>
    </xf>
    <xf numFmtId="0" fontId="4" fillId="0" borderId="1" xfId="1" applyFont="1" applyFill="1" applyBorder="1" applyAlignment="1" applyProtection="1">
      <alignment vertical="top" wrapText="1"/>
    </xf>
    <xf numFmtId="0" fontId="4" fillId="0" borderId="0" xfId="1" applyFont="1" applyFill="1" applyBorder="1" applyAlignment="1" applyProtection="1">
      <alignment vertical="top" wrapText="1"/>
    </xf>
    <xf numFmtId="0" fontId="4" fillId="0" borderId="0" xfId="1" applyFont="1" applyFill="1" applyAlignment="1" applyProtection="1">
      <alignment vertical="top" wrapText="1"/>
    </xf>
    <xf numFmtId="0" fontId="0" fillId="0" borderId="0" xfId="0" applyFill="1" applyAlignment="1" applyProtection="1">
      <alignment vertical="center" wrapText="1"/>
    </xf>
    <xf numFmtId="0" fontId="2" fillId="0" borderId="0" xfId="1" applyFont="1" applyFill="1" applyBorder="1" applyAlignment="1" applyProtection="1">
      <alignment horizontal="center" wrapText="1"/>
    </xf>
    <xf numFmtId="10" fontId="1" fillId="15" borderId="16" xfId="1" applyNumberFormat="1" applyFill="1" applyBorder="1" applyAlignment="1" applyProtection="1">
      <alignment horizontal="center" vertical="center" wrapText="1"/>
    </xf>
    <xf numFmtId="8" fontId="2" fillId="0" borderId="0" xfId="1" applyNumberFormat="1" applyFont="1" applyFill="1" applyAlignment="1" applyProtection="1">
      <alignment horizontal="center" vertical="center" wrapText="1"/>
    </xf>
    <xf numFmtId="164" fontId="1" fillId="0" borderId="0" xfId="1" applyNumberFormat="1" applyFill="1" applyBorder="1" applyAlignment="1" applyProtection="1">
      <alignment horizontal="center" vertical="center" wrapText="1"/>
    </xf>
    <xf numFmtId="8" fontId="1" fillId="0" borderId="0" xfId="1" applyNumberFormat="1" applyFill="1" applyAlignment="1" applyProtection="1">
      <alignment horizontal="center" vertical="center" wrapText="1"/>
    </xf>
    <xf numFmtId="10" fontId="1" fillId="15" borderId="5" xfId="1" applyNumberFormat="1" applyFill="1" applyBorder="1" applyAlignment="1" applyProtection="1">
      <alignment horizontal="center" vertical="center" wrapText="1"/>
    </xf>
    <xf numFmtId="10" fontId="1" fillId="15" borderId="17" xfId="1" applyNumberFormat="1" applyFill="1" applyBorder="1" applyAlignment="1" applyProtection="1">
      <alignment horizontal="center" vertical="center" wrapText="1"/>
    </xf>
    <xf numFmtId="0" fontId="0" fillId="0" borderId="81" xfId="0" applyFill="1" applyBorder="1" applyAlignment="1" applyProtection="1">
      <alignment vertical="center" wrapText="1"/>
    </xf>
    <xf numFmtId="0" fontId="1" fillId="2" borderId="0" xfId="1" applyFill="1" applyAlignment="1" applyProtection="1">
      <alignment wrapText="1"/>
    </xf>
    <xf numFmtId="0" fontId="4" fillId="0" borderId="1" xfId="1" applyFont="1" applyFill="1" applyBorder="1" applyAlignment="1" applyProtection="1">
      <alignment horizontal="left" vertical="top" wrapText="1"/>
    </xf>
    <xf numFmtId="0" fontId="22" fillId="0" borderId="0" xfId="1" applyFont="1" applyFill="1" applyAlignment="1" applyProtection="1">
      <alignment horizontal="center" wrapText="1"/>
    </xf>
    <xf numFmtId="0" fontId="22" fillId="2" borderId="0" xfId="1" applyFont="1" applyFill="1" applyAlignment="1" applyProtection="1">
      <alignment wrapText="1"/>
    </xf>
    <xf numFmtId="0" fontId="15" fillId="0" borderId="0" xfId="1" applyFont="1" applyFill="1" applyAlignment="1" applyProtection="1">
      <alignment vertical="top" wrapText="1"/>
    </xf>
    <xf numFmtId="0" fontId="12" fillId="0" borderId="0" xfId="0" applyFont="1" applyFill="1" applyBorder="1" applyAlignment="1" applyProtection="1">
      <alignment vertical="center" wrapText="1"/>
    </xf>
    <xf numFmtId="0" fontId="2" fillId="16" borderId="1" xfId="1" applyFont="1" applyFill="1" applyBorder="1" applyAlignment="1" applyProtection="1">
      <alignment horizontal="center" vertical="center" wrapText="1"/>
    </xf>
    <xf numFmtId="164" fontId="2" fillId="16" borderId="74" xfId="1" applyNumberFormat="1" applyFont="1" applyFill="1" applyBorder="1" applyAlignment="1" applyProtection="1">
      <alignment horizontal="center" vertical="center" wrapText="1"/>
    </xf>
    <xf numFmtId="164" fontId="2" fillId="0" borderId="0" xfId="1" applyNumberFormat="1" applyFont="1" applyFill="1" applyAlignment="1" applyProtection="1">
      <alignment horizontal="center" vertical="center" wrapText="1"/>
    </xf>
    <xf numFmtId="164" fontId="2" fillId="0" borderId="0" xfId="1" applyNumberFormat="1" applyFont="1" applyFill="1" applyBorder="1" applyAlignment="1" applyProtection="1">
      <alignment horizontal="center" vertical="center" wrapText="1"/>
    </xf>
    <xf numFmtId="164" fontId="2" fillId="16" borderId="51" xfId="1" applyNumberFormat="1" applyFont="1" applyFill="1" applyBorder="1" applyAlignment="1" applyProtection="1">
      <alignment horizontal="center" vertical="center" wrapText="1"/>
    </xf>
    <xf numFmtId="164" fontId="2" fillId="16" borderId="38" xfId="1" applyNumberFormat="1" applyFont="1" applyFill="1" applyBorder="1" applyAlignment="1" applyProtection="1">
      <alignment horizontal="center" vertical="center" wrapText="1"/>
    </xf>
    <xf numFmtId="164" fontId="2" fillId="14" borderId="1" xfId="1" applyNumberFormat="1" applyFont="1" applyFill="1" applyBorder="1" applyAlignment="1" applyProtection="1">
      <alignment horizontal="center" vertical="center" wrapText="1"/>
    </xf>
    <xf numFmtId="8" fontId="1" fillId="0" borderId="0" xfId="1" applyNumberFormat="1" applyFill="1" applyAlignment="1" applyProtection="1">
      <alignment wrapText="1"/>
    </xf>
    <xf numFmtId="0" fontId="2" fillId="2" borderId="0" xfId="1" applyFont="1" applyFill="1" applyAlignment="1" applyProtection="1">
      <alignment vertical="center"/>
    </xf>
    <xf numFmtId="0" fontId="3" fillId="2" borderId="0" xfId="1" applyFont="1" applyFill="1" applyAlignment="1" applyProtection="1">
      <alignment vertical="center"/>
    </xf>
    <xf numFmtId="0" fontId="24" fillId="2" borderId="0" xfId="1" applyFont="1" applyFill="1" applyAlignment="1" applyProtection="1">
      <alignment vertical="center"/>
    </xf>
    <xf numFmtId="0" fontId="12" fillId="11" borderId="1" xfId="0" applyFont="1" applyFill="1" applyBorder="1" applyAlignment="1" applyProtection="1">
      <alignment horizontal="center" vertical="center" wrapText="1"/>
    </xf>
    <xf numFmtId="0" fontId="3" fillId="2" borderId="0" xfId="1" applyFont="1" applyFill="1" applyAlignment="1" applyProtection="1">
      <alignment vertical="center" wrapText="1"/>
    </xf>
    <xf numFmtId="0" fontId="4" fillId="3" borderId="1" xfId="1" applyFont="1" applyFill="1" applyBorder="1" applyAlignment="1" applyProtection="1">
      <alignment vertical="center" wrapText="1"/>
    </xf>
    <xf numFmtId="0" fontId="3" fillId="3" borderId="1" xfId="1" applyFont="1" applyFill="1" applyBorder="1" applyAlignment="1" applyProtection="1">
      <alignment vertical="center" wrapText="1"/>
    </xf>
    <xf numFmtId="0" fontId="3" fillId="2" borderId="0" xfId="1" applyFont="1" applyFill="1" applyProtection="1"/>
    <xf numFmtId="0" fontId="7" fillId="0" borderId="0" xfId="2" applyFont="1" applyAlignment="1">
      <alignment horizontal="center" vertical="top" wrapText="1"/>
    </xf>
    <xf numFmtId="0" fontId="6" fillId="0" borderId="0" xfId="2" applyAlignment="1">
      <alignment horizontal="center"/>
    </xf>
    <xf numFmtId="0" fontId="10" fillId="0" borderId="19" xfId="0" applyFont="1" applyBorder="1" applyAlignment="1" applyProtection="1">
      <alignment horizontal="center" vertical="center"/>
    </xf>
    <xf numFmtId="0" fontId="10" fillId="0" borderId="20" xfId="0" applyFont="1" applyBorder="1" applyAlignment="1" applyProtection="1">
      <alignment horizontal="center" vertical="center"/>
    </xf>
    <xf numFmtId="0" fontId="10" fillId="0" borderId="21" xfId="0" applyFont="1" applyBorder="1" applyAlignment="1" applyProtection="1">
      <alignment horizontal="center" vertical="center"/>
    </xf>
    <xf numFmtId="0" fontId="12" fillId="0" borderId="0" xfId="0" applyFont="1" applyFill="1" applyAlignment="1">
      <alignment horizontal="center"/>
    </xf>
    <xf numFmtId="0" fontId="10" fillId="0" borderId="69" xfId="0" applyFont="1" applyBorder="1" applyAlignment="1">
      <alignment horizontal="center" vertical="center"/>
    </xf>
    <xf numFmtId="0" fontId="10" fillId="0" borderId="70" xfId="0" applyFont="1" applyBorder="1" applyAlignment="1">
      <alignment horizontal="center" vertical="center"/>
    </xf>
    <xf numFmtId="0" fontId="10" fillId="0" borderId="52" xfId="0" applyFont="1" applyBorder="1" applyAlignment="1">
      <alignment horizontal="center" vertical="center"/>
    </xf>
    <xf numFmtId="0" fontId="10" fillId="6" borderId="25" xfId="0" applyFont="1" applyFill="1" applyBorder="1" applyAlignment="1" applyProtection="1">
      <alignment horizontal="center" vertical="center" wrapText="1"/>
    </xf>
    <xf numFmtId="0" fontId="10" fillId="6" borderId="18" xfId="0" applyFont="1" applyFill="1" applyBorder="1" applyAlignment="1" applyProtection="1">
      <alignment horizontal="center" vertical="center" wrapText="1"/>
    </xf>
    <xf numFmtId="0" fontId="10" fillId="6" borderId="26" xfId="0" applyFont="1" applyFill="1" applyBorder="1" applyAlignment="1" applyProtection="1">
      <alignment horizontal="center" vertical="center" wrapText="1"/>
    </xf>
    <xf numFmtId="0" fontId="10" fillId="6" borderId="25" xfId="0" applyFont="1" applyFill="1" applyBorder="1" applyAlignment="1" applyProtection="1">
      <alignment horizontal="left" vertical="center" wrapText="1"/>
    </xf>
    <xf numFmtId="0" fontId="10" fillId="6" borderId="18" xfId="0" applyFont="1" applyFill="1" applyBorder="1" applyAlignment="1" applyProtection="1">
      <alignment horizontal="left" vertical="center" wrapText="1"/>
    </xf>
    <xf numFmtId="0" fontId="10" fillId="6" borderId="26" xfId="0" applyFont="1" applyFill="1" applyBorder="1" applyAlignment="1" applyProtection="1">
      <alignment horizontal="left" vertical="center" wrapText="1"/>
    </xf>
    <xf numFmtId="0" fontId="10" fillId="0" borderId="19" xfId="0" applyFont="1" applyBorder="1" applyAlignment="1" applyProtection="1">
      <alignment horizontal="center" vertical="center" wrapText="1"/>
    </xf>
    <xf numFmtId="0" fontId="10" fillId="0" borderId="20" xfId="0" applyFont="1" applyBorder="1" applyAlignment="1" applyProtection="1">
      <alignment horizontal="center" vertical="center" wrapText="1"/>
    </xf>
    <xf numFmtId="0" fontId="10" fillId="0" borderId="21" xfId="0" applyFont="1" applyBorder="1" applyAlignment="1" applyProtection="1">
      <alignment horizontal="center" vertical="center" wrapText="1"/>
    </xf>
    <xf numFmtId="0" fontId="10" fillId="6" borderId="34" xfId="0" applyFont="1" applyFill="1" applyBorder="1" applyAlignment="1" applyProtection="1">
      <alignment horizontal="left" vertical="center" wrapText="1"/>
    </xf>
    <xf numFmtId="0" fontId="10" fillId="6" borderId="35" xfId="0" applyFont="1" applyFill="1" applyBorder="1" applyAlignment="1" applyProtection="1">
      <alignment horizontal="left" vertical="center" wrapText="1"/>
    </xf>
    <xf numFmtId="0" fontId="10" fillId="6" borderId="36" xfId="0" applyFont="1" applyFill="1" applyBorder="1" applyAlignment="1" applyProtection="1">
      <alignment horizontal="left" vertical="center" wrapText="1"/>
    </xf>
    <xf numFmtId="0" fontId="10" fillId="6" borderId="2" xfId="0" applyFont="1" applyFill="1" applyBorder="1" applyAlignment="1" applyProtection="1">
      <alignment vertical="center" wrapText="1"/>
    </xf>
    <xf numFmtId="0" fontId="10" fillId="6" borderId="3" xfId="0" applyFont="1" applyFill="1" applyBorder="1" applyAlignment="1" applyProtection="1">
      <alignment vertical="center" wrapText="1"/>
    </xf>
    <xf numFmtId="0" fontId="10" fillId="6" borderId="4" xfId="0" applyFont="1" applyFill="1" applyBorder="1" applyAlignment="1" applyProtection="1">
      <alignment vertical="center" wrapText="1"/>
    </xf>
    <xf numFmtId="0" fontId="10" fillId="17" borderId="92" xfId="0" applyFont="1" applyFill="1" applyBorder="1" applyAlignment="1" applyProtection="1">
      <alignment horizontal="center" vertical="center" wrapText="1"/>
    </xf>
    <xf numFmtId="0" fontId="10" fillId="17" borderId="93" xfId="0" applyFont="1" applyFill="1" applyBorder="1" applyAlignment="1" applyProtection="1">
      <alignment horizontal="center" vertical="center" wrapText="1"/>
    </xf>
    <xf numFmtId="0" fontId="10" fillId="17" borderId="95" xfId="0" applyFont="1" applyFill="1" applyBorder="1" applyAlignment="1" applyProtection="1">
      <alignment horizontal="center" vertical="center" wrapText="1"/>
    </xf>
    <xf numFmtId="0" fontId="10" fillId="17" borderId="85" xfId="0" applyFont="1" applyFill="1" applyBorder="1" applyAlignment="1" applyProtection="1">
      <alignment horizontal="center" vertical="center" wrapText="1"/>
    </xf>
    <xf numFmtId="2" fontId="13" fillId="0" borderId="0" xfId="0" applyNumberFormat="1" applyFont="1" applyFill="1" applyAlignment="1" applyProtection="1">
      <alignment horizontal="left" vertical="center" wrapText="1"/>
    </xf>
    <xf numFmtId="0" fontId="11" fillId="0" borderId="19" xfId="0" applyFont="1" applyBorder="1" applyAlignment="1" applyProtection="1">
      <alignment horizontal="center" vertical="center" wrapText="1"/>
    </xf>
    <xf numFmtId="0" fontId="11" fillId="0" borderId="20" xfId="0" applyFont="1" applyBorder="1" applyAlignment="1" applyProtection="1">
      <alignment horizontal="center" vertical="center" wrapText="1"/>
    </xf>
    <xf numFmtId="0" fontId="11" fillId="0" borderId="21" xfId="0" applyFont="1" applyBorder="1" applyAlignment="1" applyProtection="1">
      <alignment horizontal="center" vertical="center" wrapText="1"/>
    </xf>
    <xf numFmtId="0" fontId="10" fillId="6" borderId="76" xfId="0" applyFont="1" applyFill="1" applyBorder="1" applyAlignment="1" applyProtection="1">
      <alignment horizontal="center" vertical="center" wrapText="1"/>
    </xf>
    <xf numFmtId="0" fontId="10" fillId="6" borderId="20" xfId="0" applyFont="1" applyFill="1" applyBorder="1" applyAlignment="1" applyProtection="1">
      <alignment horizontal="center" vertical="center" wrapText="1"/>
    </xf>
    <xf numFmtId="0" fontId="10" fillId="6" borderId="77" xfId="0" applyFont="1" applyFill="1" applyBorder="1" applyAlignment="1" applyProtection="1">
      <alignment horizontal="center" vertical="center" wrapText="1"/>
    </xf>
    <xf numFmtId="0" fontId="11" fillId="17" borderId="55" xfId="0" applyFont="1" applyFill="1" applyBorder="1" applyAlignment="1" applyProtection="1">
      <alignment horizontal="center" vertical="center" wrapText="1"/>
    </xf>
    <xf numFmtId="0" fontId="0" fillId="17" borderId="66" xfId="0" applyFill="1" applyBorder="1" applyAlignment="1" applyProtection="1">
      <alignment horizontal="center" vertical="center" wrapText="1"/>
    </xf>
    <xf numFmtId="2" fontId="11" fillId="17" borderId="56" xfId="0" applyNumberFormat="1" applyFont="1" applyFill="1" applyBorder="1" applyAlignment="1" applyProtection="1">
      <alignment horizontal="center" vertical="center" wrapText="1"/>
    </xf>
    <xf numFmtId="2" fontId="0" fillId="17" borderId="10" xfId="0" applyNumberFormat="1" applyFill="1" applyBorder="1" applyAlignment="1" applyProtection="1">
      <alignment horizontal="center" vertical="center" wrapText="1"/>
    </xf>
    <xf numFmtId="1" fontId="11" fillId="17" borderId="56" xfId="0" applyNumberFormat="1" applyFont="1" applyFill="1" applyBorder="1" applyAlignment="1" applyProtection="1">
      <alignment horizontal="center" vertical="center" wrapText="1"/>
    </xf>
    <xf numFmtId="1" fontId="0" fillId="17" borderId="10" xfId="0" applyNumberFormat="1" applyFill="1" applyBorder="1" applyAlignment="1" applyProtection="1">
      <alignment horizontal="center" vertical="center" wrapText="1"/>
    </xf>
    <xf numFmtId="0" fontId="11" fillId="17" borderId="56" xfId="0" applyFont="1" applyFill="1" applyBorder="1" applyAlignment="1" applyProtection="1">
      <alignment horizontal="center" vertical="center" wrapText="1"/>
    </xf>
    <xf numFmtId="0" fontId="0" fillId="17" borderId="10" xfId="0" applyFill="1" applyBorder="1" applyAlignment="1" applyProtection="1">
      <alignment horizontal="center" vertical="center" wrapText="1"/>
    </xf>
    <xf numFmtId="2" fontId="13" fillId="0" borderId="0" xfId="0" applyNumberFormat="1" applyFont="1" applyAlignment="1" applyProtection="1">
      <alignment horizontal="left" vertical="center" wrapText="1"/>
    </xf>
    <xf numFmtId="0" fontId="11" fillId="6" borderId="32" xfId="0" applyFont="1" applyFill="1" applyBorder="1" applyAlignment="1" applyProtection="1">
      <alignment vertical="center" wrapText="1"/>
    </xf>
    <xf numFmtId="0" fontId="11" fillId="17" borderId="22" xfId="0" applyFont="1" applyFill="1" applyBorder="1" applyAlignment="1" applyProtection="1">
      <alignment horizontal="center" vertical="center" wrapText="1"/>
    </xf>
    <xf numFmtId="0" fontId="14" fillId="17" borderId="27" xfId="0" applyFont="1" applyFill="1" applyBorder="1" applyAlignment="1" applyProtection="1">
      <alignment horizontal="center" vertical="center" wrapText="1"/>
    </xf>
    <xf numFmtId="2" fontId="11" fillId="17" borderId="23" xfId="0" applyNumberFormat="1" applyFont="1" applyFill="1" applyBorder="1" applyAlignment="1" applyProtection="1">
      <alignment horizontal="center" vertical="center" wrapText="1"/>
    </xf>
    <xf numFmtId="2" fontId="14" fillId="17" borderId="28" xfId="0" applyNumberFormat="1" applyFont="1" applyFill="1" applyBorder="1" applyAlignment="1" applyProtection="1">
      <alignment horizontal="center" vertical="center" wrapText="1"/>
    </xf>
    <xf numFmtId="1" fontId="11" fillId="17" borderId="23" xfId="0" applyNumberFormat="1" applyFont="1" applyFill="1" applyBorder="1" applyAlignment="1" applyProtection="1">
      <alignment horizontal="center" vertical="center" wrapText="1"/>
    </xf>
    <xf numFmtId="1" fontId="14" fillId="17" borderId="28" xfId="0" applyNumberFormat="1" applyFont="1" applyFill="1" applyBorder="1" applyAlignment="1" applyProtection="1">
      <alignment horizontal="center" vertical="center" wrapText="1"/>
    </xf>
    <xf numFmtId="0" fontId="11" fillId="17" borderId="23" xfId="0" applyFont="1" applyFill="1" applyBorder="1" applyAlignment="1" applyProtection="1">
      <alignment horizontal="center" vertical="center" wrapText="1"/>
    </xf>
    <xf numFmtId="0" fontId="14" fillId="17" borderId="28" xfId="0" applyFont="1" applyFill="1" applyBorder="1" applyAlignment="1" applyProtection="1">
      <alignment horizontal="center" vertical="center" wrapText="1"/>
    </xf>
    <xf numFmtId="0" fontId="11" fillId="6" borderId="13" xfId="0" applyFont="1" applyFill="1" applyBorder="1" applyAlignment="1" applyProtection="1">
      <alignment vertical="center" wrapText="1"/>
    </xf>
    <xf numFmtId="0" fontId="11" fillId="6" borderId="3" xfId="0" applyFont="1" applyFill="1" applyBorder="1" applyAlignment="1" applyProtection="1">
      <alignment vertical="center" wrapText="1"/>
    </xf>
    <xf numFmtId="0" fontId="11" fillId="6" borderId="14" xfId="0" applyFont="1" applyFill="1" applyBorder="1" applyAlignment="1" applyProtection="1">
      <alignment vertical="center" wrapText="1"/>
    </xf>
    <xf numFmtId="0" fontId="11" fillId="17" borderId="39" xfId="0" applyFont="1" applyFill="1" applyBorder="1" applyAlignment="1" applyProtection="1">
      <alignment horizontal="center" vertical="center" wrapText="1"/>
    </xf>
    <xf numFmtId="0" fontId="14" fillId="17" borderId="64" xfId="0" applyFont="1" applyFill="1" applyBorder="1" applyAlignment="1" applyProtection="1">
      <alignment horizontal="center" vertical="center" wrapText="1"/>
    </xf>
    <xf numFmtId="2" fontId="11" fillId="17" borderId="53" xfId="0" applyNumberFormat="1" applyFont="1" applyFill="1" applyBorder="1" applyAlignment="1" applyProtection="1">
      <alignment horizontal="center" vertical="center" wrapText="1"/>
    </xf>
    <xf numFmtId="2" fontId="14" fillId="17" borderId="12" xfId="0" applyNumberFormat="1" applyFont="1" applyFill="1" applyBorder="1" applyAlignment="1" applyProtection="1">
      <alignment horizontal="center" vertical="center" wrapText="1"/>
    </xf>
    <xf numFmtId="1" fontId="11" fillId="17" borderId="63" xfId="0" applyNumberFormat="1" applyFont="1" applyFill="1" applyBorder="1" applyAlignment="1" applyProtection="1">
      <alignment horizontal="center" vertical="center" wrapText="1"/>
    </xf>
    <xf numFmtId="1" fontId="14" fillId="17" borderId="11" xfId="0" applyNumberFormat="1" applyFont="1" applyFill="1" applyBorder="1" applyAlignment="1" applyProtection="1">
      <alignment horizontal="center" vertical="center" wrapText="1"/>
    </xf>
    <xf numFmtId="0" fontId="11" fillId="17" borderId="53" xfId="0" applyFont="1" applyFill="1" applyBorder="1" applyAlignment="1" applyProtection="1">
      <alignment horizontal="center" vertical="center" wrapText="1"/>
    </xf>
    <xf numFmtId="0" fontId="14" fillId="17" borderId="12" xfId="0" applyFont="1" applyFill="1" applyBorder="1" applyAlignment="1" applyProtection="1">
      <alignment horizontal="center" vertical="center" wrapText="1"/>
    </xf>
    <xf numFmtId="0" fontId="2" fillId="0" borderId="0" xfId="1" applyFont="1" applyFill="1" applyAlignment="1" applyProtection="1">
      <alignment horizontal="center" vertical="center" wrapText="1"/>
    </xf>
    <xf numFmtId="0" fontId="2" fillId="12" borderId="2" xfId="1" applyFont="1" applyFill="1" applyBorder="1" applyAlignment="1" applyProtection="1">
      <alignment horizontal="center" vertical="center" wrapText="1"/>
    </xf>
    <xf numFmtId="0" fontId="0" fillId="12" borderId="3" xfId="0" applyFill="1" applyBorder="1" applyAlignment="1" applyProtection="1">
      <alignment vertical="center" wrapText="1"/>
    </xf>
    <xf numFmtId="0" fontId="0" fillId="0" borderId="3" xfId="0" applyBorder="1" applyAlignment="1" applyProtection="1">
      <alignment vertical="center" wrapText="1"/>
    </xf>
    <xf numFmtId="0" fontId="0" fillId="0" borderId="4" xfId="0" applyBorder="1" applyAlignment="1" applyProtection="1">
      <alignment vertical="center" wrapText="1"/>
    </xf>
    <xf numFmtId="0" fontId="2" fillId="12" borderId="3" xfId="1" applyFont="1" applyFill="1" applyBorder="1" applyAlignment="1" applyProtection="1">
      <alignment horizontal="center" vertical="center" wrapText="1"/>
    </xf>
    <xf numFmtId="0" fontId="2" fillId="12" borderId="4" xfId="1" applyFont="1" applyFill="1" applyBorder="1" applyAlignment="1" applyProtection="1">
      <alignment horizontal="center" vertical="center" wrapText="1"/>
    </xf>
    <xf numFmtId="0" fontId="10" fillId="12" borderId="19" xfId="1" applyFont="1" applyFill="1" applyBorder="1" applyAlignment="1" applyProtection="1">
      <alignment horizontal="center" vertical="center" wrapText="1"/>
    </xf>
    <xf numFmtId="0" fontId="10" fillId="12" borderId="20" xfId="1" applyFont="1" applyFill="1" applyBorder="1" applyAlignment="1" applyProtection="1">
      <alignment horizontal="center" vertical="center" wrapText="1"/>
    </xf>
    <xf numFmtId="0" fontId="10" fillId="12" borderId="21" xfId="1" applyFont="1" applyFill="1" applyBorder="1" applyAlignment="1" applyProtection="1">
      <alignment horizontal="center" vertical="center" wrapText="1"/>
    </xf>
    <xf numFmtId="0" fontId="0" fillId="12" borderId="4" xfId="0" applyFill="1" applyBorder="1" applyAlignment="1" applyProtection="1">
      <alignment vertical="center" wrapText="1"/>
    </xf>
    <xf numFmtId="0" fontId="2" fillId="0" borderId="0" xfId="1" applyFont="1" applyFill="1" applyBorder="1" applyAlignment="1" applyProtection="1">
      <alignment horizontal="center" vertical="center" wrapText="1"/>
    </xf>
    <xf numFmtId="0" fontId="0" fillId="0" borderId="0" xfId="0" applyFill="1" applyBorder="1" applyAlignment="1" applyProtection="1">
      <alignment horizontal="center" vertical="center" wrapText="1"/>
    </xf>
    <xf numFmtId="0" fontId="2" fillId="2" borderId="2" xfId="1" applyFont="1" applyFill="1" applyBorder="1" applyAlignment="1" applyProtection="1">
      <alignment horizontal="center" vertical="center" wrapText="1"/>
    </xf>
    <xf numFmtId="0" fontId="2" fillId="3" borderId="3" xfId="1" applyFont="1" applyFill="1" applyBorder="1" applyAlignment="1" applyProtection="1">
      <alignment horizontal="center" vertical="center" wrapText="1"/>
    </xf>
    <xf numFmtId="0" fontId="2" fillId="2" borderId="4" xfId="1" applyFont="1" applyFill="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11" fillId="0" borderId="3" xfId="0" applyFont="1" applyFill="1" applyBorder="1" applyAlignment="1" applyProtection="1">
      <alignment horizontal="center" vertical="center" wrapText="1"/>
    </xf>
    <xf numFmtId="0" fontId="11" fillId="0" borderId="4" xfId="0" applyFont="1" applyFill="1" applyBorder="1" applyAlignment="1" applyProtection="1">
      <alignment horizontal="center" vertical="center" wrapText="1"/>
    </xf>
    <xf numFmtId="0" fontId="1" fillId="0" borderId="0" xfId="1" applyFill="1" applyBorder="1" applyAlignment="1" applyProtection="1">
      <alignment horizontal="left" vertical="center" wrapText="1"/>
    </xf>
    <xf numFmtId="0" fontId="0" fillId="12" borderId="3" xfId="0" applyFill="1" applyBorder="1" applyAlignment="1" applyProtection="1">
      <alignment horizontal="center" vertical="center" wrapText="1"/>
    </xf>
    <xf numFmtId="0" fontId="0" fillId="12" borderId="4" xfId="0" applyFill="1" applyBorder="1" applyAlignment="1" applyProtection="1">
      <alignment horizontal="center" vertical="center" wrapText="1"/>
    </xf>
    <xf numFmtId="0" fontId="20" fillId="0" borderId="0" xfId="1" applyFont="1" applyFill="1" applyBorder="1" applyAlignment="1" applyProtection="1">
      <alignment horizontal="left" vertical="center" wrapText="1"/>
    </xf>
    <xf numFmtId="0" fontId="21" fillId="0" borderId="0" xfId="1" applyFont="1" applyFill="1" applyBorder="1" applyAlignment="1" applyProtection="1">
      <alignment horizontal="left" vertical="center" wrapText="1"/>
    </xf>
  </cellXfs>
  <cellStyles count="5">
    <cellStyle name="Currency 2" xfId="3" xr:uid="{00000000-0005-0000-0000-000000000000}"/>
    <cellStyle name="Normal" xfId="0" builtinId="0"/>
    <cellStyle name="Normal 2" xfId="1" xr:uid="{00000000-0005-0000-0000-000002000000}"/>
    <cellStyle name="Normal_CSS0064_Schedule_02_SoTR_P6_a_AAB-v1" xfId="2" xr:uid="{00000000-0005-0000-0000-000003000000}"/>
    <cellStyle name="Percent" xfId="4" builtinId="5"/>
  </cellStyles>
  <dxfs count="0"/>
  <tableStyles count="0" defaultTableStyle="TableStyleMedium2" defaultPivotStyle="PivotStyleLight16"/>
  <colors>
    <mruColors>
      <color rgb="FFBFBFBF"/>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6"/>
  <sheetViews>
    <sheetView zoomScaleNormal="100" zoomScalePageLayoutView="70" workbookViewId="0">
      <selection sqref="A1:I35"/>
    </sheetView>
  </sheetViews>
  <sheetFormatPr defaultRowHeight="20.25" x14ac:dyDescent="0.3"/>
  <cols>
    <col min="1" max="7" width="9.140625" style="1"/>
    <col min="8" max="8" width="18.7109375" style="1" customWidth="1"/>
    <col min="9" max="9" width="0.42578125" style="1" customWidth="1"/>
    <col min="10" max="263" width="9.140625" style="1"/>
    <col min="264" max="264" width="18.7109375" style="1" customWidth="1"/>
    <col min="265" max="265" width="0.42578125" style="1" customWidth="1"/>
    <col min="266" max="519" width="9.140625" style="1"/>
    <col min="520" max="520" width="18.7109375" style="1" customWidth="1"/>
    <col min="521" max="521" width="0.42578125" style="1" customWidth="1"/>
    <col min="522" max="775" width="9.140625" style="1"/>
    <col min="776" max="776" width="18.7109375" style="1" customWidth="1"/>
    <col min="777" max="777" width="0.42578125" style="1" customWidth="1"/>
    <col min="778" max="1031" width="9.140625" style="1"/>
    <col min="1032" max="1032" width="18.7109375" style="1" customWidth="1"/>
    <col min="1033" max="1033" width="0.42578125" style="1" customWidth="1"/>
    <col min="1034" max="1287" width="9.140625" style="1"/>
    <col min="1288" max="1288" width="18.7109375" style="1" customWidth="1"/>
    <col min="1289" max="1289" width="0.42578125" style="1" customWidth="1"/>
    <col min="1290" max="1543" width="9.140625" style="1"/>
    <col min="1544" max="1544" width="18.7109375" style="1" customWidth="1"/>
    <col min="1545" max="1545" width="0.42578125" style="1" customWidth="1"/>
    <col min="1546" max="1799" width="9.140625" style="1"/>
    <col min="1800" max="1800" width="18.7109375" style="1" customWidth="1"/>
    <col min="1801" max="1801" width="0.42578125" style="1" customWidth="1"/>
    <col min="1802" max="2055" width="9.140625" style="1"/>
    <col min="2056" max="2056" width="18.7109375" style="1" customWidth="1"/>
    <col min="2057" max="2057" width="0.42578125" style="1" customWidth="1"/>
    <col min="2058" max="2311" width="9.140625" style="1"/>
    <col min="2312" max="2312" width="18.7109375" style="1" customWidth="1"/>
    <col min="2313" max="2313" width="0.42578125" style="1" customWidth="1"/>
    <col min="2314" max="2567" width="9.140625" style="1"/>
    <col min="2568" max="2568" width="18.7109375" style="1" customWidth="1"/>
    <col min="2569" max="2569" width="0.42578125" style="1" customWidth="1"/>
    <col min="2570" max="2823" width="9.140625" style="1"/>
    <col min="2824" max="2824" width="18.7109375" style="1" customWidth="1"/>
    <col min="2825" max="2825" width="0.42578125" style="1" customWidth="1"/>
    <col min="2826" max="3079" width="9.140625" style="1"/>
    <col min="3080" max="3080" width="18.7109375" style="1" customWidth="1"/>
    <col min="3081" max="3081" width="0.42578125" style="1" customWidth="1"/>
    <col min="3082" max="3335" width="9.140625" style="1"/>
    <col min="3336" max="3336" width="18.7109375" style="1" customWidth="1"/>
    <col min="3337" max="3337" width="0.42578125" style="1" customWidth="1"/>
    <col min="3338" max="3591" width="9.140625" style="1"/>
    <col min="3592" max="3592" width="18.7109375" style="1" customWidth="1"/>
    <col min="3593" max="3593" width="0.42578125" style="1" customWidth="1"/>
    <col min="3594" max="3847" width="9.140625" style="1"/>
    <col min="3848" max="3848" width="18.7109375" style="1" customWidth="1"/>
    <col min="3849" max="3849" width="0.42578125" style="1" customWidth="1"/>
    <col min="3850" max="4103" width="9.140625" style="1"/>
    <col min="4104" max="4104" width="18.7109375" style="1" customWidth="1"/>
    <col min="4105" max="4105" width="0.42578125" style="1" customWidth="1"/>
    <col min="4106" max="4359" width="9.140625" style="1"/>
    <col min="4360" max="4360" width="18.7109375" style="1" customWidth="1"/>
    <col min="4361" max="4361" width="0.42578125" style="1" customWidth="1"/>
    <col min="4362" max="4615" width="9.140625" style="1"/>
    <col min="4616" max="4616" width="18.7109375" style="1" customWidth="1"/>
    <col min="4617" max="4617" width="0.42578125" style="1" customWidth="1"/>
    <col min="4618" max="4871" width="9.140625" style="1"/>
    <col min="4872" max="4872" width="18.7109375" style="1" customWidth="1"/>
    <col min="4873" max="4873" width="0.42578125" style="1" customWidth="1"/>
    <col min="4874" max="5127" width="9.140625" style="1"/>
    <col min="5128" max="5128" width="18.7109375" style="1" customWidth="1"/>
    <col min="5129" max="5129" width="0.42578125" style="1" customWidth="1"/>
    <col min="5130" max="5383" width="9.140625" style="1"/>
    <col min="5384" max="5384" width="18.7109375" style="1" customWidth="1"/>
    <col min="5385" max="5385" width="0.42578125" style="1" customWidth="1"/>
    <col min="5386" max="5639" width="9.140625" style="1"/>
    <col min="5640" max="5640" width="18.7109375" style="1" customWidth="1"/>
    <col min="5641" max="5641" width="0.42578125" style="1" customWidth="1"/>
    <col min="5642" max="5895" width="9.140625" style="1"/>
    <col min="5896" max="5896" width="18.7109375" style="1" customWidth="1"/>
    <col min="5897" max="5897" width="0.42578125" style="1" customWidth="1"/>
    <col min="5898" max="6151" width="9.140625" style="1"/>
    <col min="6152" max="6152" width="18.7109375" style="1" customWidth="1"/>
    <col min="6153" max="6153" width="0.42578125" style="1" customWidth="1"/>
    <col min="6154" max="6407" width="9.140625" style="1"/>
    <col min="6408" max="6408" width="18.7109375" style="1" customWidth="1"/>
    <col min="6409" max="6409" width="0.42578125" style="1" customWidth="1"/>
    <col min="6410" max="6663" width="9.140625" style="1"/>
    <col min="6664" max="6664" width="18.7109375" style="1" customWidth="1"/>
    <col min="6665" max="6665" width="0.42578125" style="1" customWidth="1"/>
    <col min="6666" max="6919" width="9.140625" style="1"/>
    <col min="6920" max="6920" width="18.7109375" style="1" customWidth="1"/>
    <col min="6921" max="6921" width="0.42578125" style="1" customWidth="1"/>
    <col min="6922" max="7175" width="9.140625" style="1"/>
    <col min="7176" max="7176" width="18.7109375" style="1" customWidth="1"/>
    <col min="7177" max="7177" width="0.42578125" style="1" customWidth="1"/>
    <col min="7178" max="7431" width="9.140625" style="1"/>
    <col min="7432" max="7432" width="18.7109375" style="1" customWidth="1"/>
    <col min="7433" max="7433" width="0.42578125" style="1" customWidth="1"/>
    <col min="7434" max="7687" width="9.140625" style="1"/>
    <col min="7688" max="7688" width="18.7109375" style="1" customWidth="1"/>
    <col min="7689" max="7689" width="0.42578125" style="1" customWidth="1"/>
    <col min="7690" max="7943" width="9.140625" style="1"/>
    <col min="7944" max="7944" width="18.7109375" style="1" customWidth="1"/>
    <col min="7945" max="7945" width="0.42578125" style="1" customWidth="1"/>
    <col min="7946" max="8199" width="9.140625" style="1"/>
    <col min="8200" max="8200" width="18.7109375" style="1" customWidth="1"/>
    <col min="8201" max="8201" width="0.42578125" style="1" customWidth="1"/>
    <col min="8202" max="8455" width="9.140625" style="1"/>
    <col min="8456" max="8456" width="18.7109375" style="1" customWidth="1"/>
    <col min="8457" max="8457" width="0.42578125" style="1" customWidth="1"/>
    <col min="8458" max="8711" width="9.140625" style="1"/>
    <col min="8712" max="8712" width="18.7109375" style="1" customWidth="1"/>
    <col min="8713" max="8713" width="0.42578125" style="1" customWidth="1"/>
    <col min="8714" max="8967" width="9.140625" style="1"/>
    <col min="8968" max="8968" width="18.7109375" style="1" customWidth="1"/>
    <col min="8969" max="8969" width="0.42578125" style="1" customWidth="1"/>
    <col min="8970" max="9223" width="9.140625" style="1"/>
    <col min="9224" max="9224" width="18.7109375" style="1" customWidth="1"/>
    <col min="9225" max="9225" width="0.42578125" style="1" customWidth="1"/>
    <col min="9226" max="9479" width="9.140625" style="1"/>
    <col min="9480" max="9480" width="18.7109375" style="1" customWidth="1"/>
    <col min="9481" max="9481" width="0.42578125" style="1" customWidth="1"/>
    <col min="9482" max="9735" width="9.140625" style="1"/>
    <col min="9736" max="9736" width="18.7109375" style="1" customWidth="1"/>
    <col min="9737" max="9737" width="0.42578125" style="1" customWidth="1"/>
    <col min="9738" max="9991" width="9.140625" style="1"/>
    <col min="9992" max="9992" width="18.7109375" style="1" customWidth="1"/>
    <col min="9993" max="9993" width="0.42578125" style="1" customWidth="1"/>
    <col min="9994" max="10247" width="9.140625" style="1"/>
    <col min="10248" max="10248" width="18.7109375" style="1" customWidth="1"/>
    <col min="10249" max="10249" width="0.42578125" style="1" customWidth="1"/>
    <col min="10250" max="10503" width="9.140625" style="1"/>
    <col min="10504" max="10504" width="18.7109375" style="1" customWidth="1"/>
    <col min="10505" max="10505" width="0.42578125" style="1" customWidth="1"/>
    <col min="10506" max="10759" width="9.140625" style="1"/>
    <col min="10760" max="10760" width="18.7109375" style="1" customWidth="1"/>
    <col min="10761" max="10761" width="0.42578125" style="1" customWidth="1"/>
    <col min="10762" max="11015" width="9.140625" style="1"/>
    <col min="11016" max="11016" width="18.7109375" style="1" customWidth="1"/>
    <col min="11017" max="11017" width="0.42578125" style="1" customWidth="1"/>
    <col min="11018" max="11271" width="9.140625" style="1"/>
    <col min="11272" max="11272" width="18.7109375" style="1" customWidth="1"/>
    <col min="11273" max="11273" width="0.42578125" style="1" customWidth="1"/>
    <col min="11274" max="11527" width="9.140625" style="1"/>
    <col min="11528" max="11528" width="18.7109375" style="1" customWidth="1"/>
    <col min="11529" max="11529" width="0.42578125" style="1" customWidth="1"/>
    <col min="11530" max="11783" width="9.140625" style="1"/>
    <col min="11784" max="11784" width="18.7109375" style="1" customWidth="1"/>
    <col min="11785" max="11785" width="0.42578125" style="1" customWidth="1"/>
    <col min="11786" max="12039" width="9.140625" style="1"/>
    <col min="12040" max="12040" width="18.7109375" style="1" customWidth="1"/>
    <col min="12041" max="12041" width="0.42578125" style="1" customWidth="1"/>
    <col min="12042" max="12295" width="9.140625" style="1"/>
    <col min="12296" max="12296" width="18.7109375" style="1" customWidth="1"/>
    <col min="12297" max="12297" width="0.42578125" style="1" customWidth="1"/>
    <col min="12298" max="12551" width="9.140625" style="1"/>
    <col min="12552" max="12552" width="18.7109375" style="1" customWidth="1"/>
    <col min="12553" max="12553" width="0.42578125" style="1" customWidth="1"/>
    <col min="12554" max="12807" width="9.140625" style="1"/>
    <col min="12808" max="12808" width="18.7109375" style="1" customWidth="1"/>
    <col min="12809" max="12809" width="0.42578125" style="1" customWidth="1"/>
    <col min="12810" max="13063" width="9.140625" style="1"/>
    <col min="13064" max="13064" width="18.7109375" style="1" customWidth="1"/>
    <col min="13065" max="13065" width="0.42578125" style="1" customWidth="1"/>
    <col min="13066" max="13319" width="9.140625" style="1"/>
    <col min="13320" max="13320" width="18.7109375" style="1" customWidth="1"/>
    <col min="13321" max="13321" width="0.42578125" style="1" customWidth="1"/>
    <col min="13322" max="13575" width="9.140625" style="1"/>
    <col min="13576" max="13576" width="18.7109375" style="1" customWidth="1"/>
    <col min="13577" max="13577" width="0.42578125" style="1" customWidth="1"/>
    <col min="13578" max="13831" width="9.140625" style="1"/>
    <col min="13832" max="13832" width="18.7109375" style="1" customWidth="1"/>
    <col min="13833" max="13833" width="0.42578125" style="1" customWidth="1"/>
    <col min="13834" max="14087" width="9.140625" style="1"/>
    <col min="14088" max="14088" width="18.7109375" style="1" customWidth="1"/>
    <col min="14089" max="14089" width="0.42578125" style="1" customWidth="1"/>
    <col min="14090" max="14343" width="9.140625" style="1"/>
    <col min="14344" max="14344" width="18.7109375" style="1" customWidth="1"/>
    <col min="14345" max="14345" width="0.42578125" style="1" customWidth="1"/>
    <col min="14346" max="14599" width="9.140625" style="1"/>
    <col min="14600" max="14600" width="18.7109375" style="1" customWidth="1"/>
    <col min="14601" max="14601" width="0.42578125" style="1" customWidth="1"/>
    <col min="14602" max="14855" width="9.140625" style="1"/>
    <col min="14856" max="14856" width="18.7109375" style="1" customWidth="1"/>
    <col min="14857" max="14857" width="0.42578125" style="1" customWidth="1"/>
    <col min="14858" max="15111" width="9.140625" style="1"/>
    <col min="15112" max="15112" width="18.7109375" style="1" customWidth="1"/>
    <col min="15113" max="15113" width="0.42578125" style="1" customWidth="1"/>
    <col min="15114" max="15367" width="9.140625" style="1"/>
    <col min="15368" max="15368" width="18.7109375" style="1" customWidth="1"/>
    <col min="15369" max="15369" width="0.42578125" style="1" customWidth="1"/>
    <col min="15370" max="15623" width="9.140625" style="1"/>
    <col min="15624" max="15624" width="18.7109375" style="1" customWidth="1"/>
    <col min="15625" max="15625" width="0.42578125" style="1" customWidth="1"/>
    <col min="15626" max="15879" width="9.140625" style="1"/>
    <col min="15880" max="15880" width="18.7109375" style="1" customWidth="1"/>
    <col min="15881" max="15881" width="0.42578125" style="1" customWidth="1"/>
    <col min="15882" max="16135" width="9.140625" style="1"/>
    <col min="16136" max="16136" width="18.7109375" style="1" customWidth="1"/>
    <col min="16137" max="16137" width="0.42578125" style="1" customWidth="1"/>
    <col min="16138" max="16384" width="9.140625" style="1"/>
  </cols>
  <sheetData>
    <row r="1" spans="1:9" x14ac:dyDescent="0.3">
      <c r="A1" s="329" t="s">
        <v>0</v>
      </c>
      <c r="B1" s="330"/>
      <c r="C1" s="330"/>
      <c r="D1" s="330"/>
      <c r="E1" s="330"/>
      <c r="F1" s="330"/>
      <c r="G1" s="330"/>
      <c r="H1" s="330"/>
      <c r="I1" s="330"/>
    </row>
    <row r="2" spans="1:9" s="2" customFormat="1" x14ac:dyDescent="0.25">
      <c r="A2" s="330"/>
      <c r="B2" s="330"/>
      <c r="C2" s="330"/>
      <c r="D2" s="330"/>
      <c r="E2" s="330"/>
      <c r="F2" s="330"/>
      <c r="G2" s="330"/>
      <c r="H2" s="330"/>
      <c r="I2" s="330"/>
    </row>
    <row r="3" spans="1:9" s="2" customFormat="1" x14ac:dyDescent="0.25">
      <c r="A3" s="330"/>
      <c r="B3" s="330"/>
      <c r="C3" s="330"/>
      <c r="D3" s="330"/>
      <c r="E3" s="330"/>
      <c r="F3" s="330"/>
      <c r="G3" s="330"/>
      <c r="H3" s="330"/>
      <c r="I3" s="330"/>
    </row>
    <row r="4" spans="1:9" x14ac:dyDescent="0.3">
      <c r="A4" s="330"/>
      <c r="B4" s="330"/>
      <c r="C4" s="330"/>
      <c r="D4" s="330"/>
      <c r="E4" s="330"/>
      <c r="F4" s="330"/>
      <c r="G4" s="330"/>
      <c r="H4" s="330"/>
      <c r="I4" s="330"/>
    </row>
    <row r="5" spans="1:9" x14ac:dyDescent="0.3">
      <c r="A5" s="330"/>
      <c r="B5" s="330"/>
      <c r="C5" s="330"/>
      <c r="D5" s="330"/>
      <c r="E5" s="330"/>
      <c r="F5" s="330"/>
      <c r="G5" s="330"/>
      <c r="H5" s="330"/>
      <c r="I5" s="330"/>
    </row>
    <row r="6" spans="1:9" x14ac:dyDescent="0.3">
      <c r="A6" s="330"/>
      <c r="B6" s="330"/>
      <c r="C6" s="330"/>
      <c r="D6" s="330"/>
      <c r="E6" s="330"/>
      <c r="F6" s="330"/>
      <c r="G6" s="330"/>
      <c r="H6" s="330"/>
      <c r="I6" s="330"/>
    </row>
    <row r="7" spans="1:9" x14ac:dyDescent="0.3">
      <c r="A7" s="330"/>
      <c r="B7" s="330"/>
      <c r="C7" s="330"/>
      <c r="D7" s="330"/>
      <c r="E7" s="330"/>
      <c r="F7" s="330"/>
      <c r="G7" s="330"/>
      <c r="H7" s="330"/>
      <c r="I7" s="330"/>
    </row>
    <row r="8" spans="1:9" x14ac:dyDescent="0.3">
      <c r="A8" s="330"/>
      <c r="B8" s="330"/>
      <c r="C8" s="330"/>
      <c r="D8" s="330"/>
      <c r="E8" s="330"/>
      <c r="F8" s="330"/>
      <c r="G8" s="330"/>
      <c r="H8" s="330"/>
      <c r="I8" s="330"/>
    </row>
    <row r="9" spans="1:9" x14ac:dyDescent="0.3">
      <c r="A9" s="330"/>
      <c r="B9" s="330"/>
      <c r="C9" s="330"/>
      <c r="D9" s="330"/>
      <c r="E9" s="330"/>
      <c r="F9" s="330"/>
      <c r="G9" s="330"/>
      <c r="H9" s="330"/>
      <c r="I9" s="330"/>
    </row>
    <row r="10" spans="1:9" x14ac:dyDescent="0.3">
      <c r="A10" s="330"/>
      <c r="B10" s="330"/>
      <c r="C10" s="330"/>
      <c r="D10" s="330"/>
      <c r="E10" s="330"/>
      <c r="F10" s="330"/>
      <c r="G10" s="330"/>
      <c r="H10" s="330"/>
      <c r="I10" s="330"/>
    </row>
    <row r="11" spans="1:9" x14ac:dyDescent="0.3">
      <c r="A11" s="330"/>
      <c r="B11" s="330"/>
      <c r="C11" s="330"/>
      <c r="D11" s="330"/>
      <c r="E11" s="330"/>
      <c r="F11" s="330"/>
      <c r="G11" s="330"/>
      <c r="H11" s="330"/>
      <c r="I11" s="330"/>
    </row>
    <row r="12" spans="1:9" x14ac:dyDescent="0.3">
      <c r="A12" s="330"/>
      <c r="B12" s="330"/>
      <c r="C12" s="330"/>
      <c r="D12" s="330"/>
      <c r="E12" s="330"/>
      <c r="F12" s="330"/>
      <c r="G12" s="330"/>
      <c r="H12" s="330"/>
      <c r="I12" s="330"/>
    </row>
    <row r="13" spans="1:9" x14ac:dyDescent="0.3">
      <c r="A13" s="330"/>
      <c r="B13" s="330"/>
      <c r="C13" s="330"/>
      <c r="D13" s="330"/>
      <c r="E13" s="330"/>
      <c r="F13" s="330"/>
      <c r="G13" s="330"/>
      <c r="H13" s="330"/>
      <c r="I13" s="330"/>
    </row>
    <row r="14" spans="1:9" x14ac:dyDescent="0.3">
      <c r="A14" s="330"/>
      <c r="B14" s="330"/>
      <c r="C14" s="330"/>
      <c r="D14" s="330"/>
      <c r="E14" s="330"/>
      <c r="F14" s="330"/>
      <c r="G14" s="330"/>
      <c r="H14" s="330"/>
      <c r="I14" s="330"/>
    </row>
    <row r="15" spans="1:9" x14ac:dyDescent="0.3">
      <c r="A15" s="330"/>
      <c r="B15" s="330"/>
      <c r="C15" s="330"/>
      <c r="D15" s="330"/>
      <c r="E15" s="330"/>
      <c r="F15" s="330"/>
      <c r="G15" s="330"/>
      <c r="H15" s="330"/>
      <c r="I15" s="330"/>
    </row>
    <row r="16" spans="1:9" x14ac:dyDescent="0.3">
      <c r="A16" s="330"/>
      <c r="B16" s="330"/>
      <c r="C16" s="330"/>
      <c r="D16" s="330"/>
      <c r="E16" s="330"/>
      <c r="F16" s="330"/>
      <c r="G16" s="330"/>
      <c r="H16" s="330"/>
      <c r="I16" s="330"/>
    </row>
    <row r="17" spans="1:9" x14ac:dyDescent="0.3">
      <c r="A17" s="330"/>
      <c r="B17" s="330"/>
      <c r="C17" s="330"/>
      <c r="D17" s="330"/>
      <c r="E17" s="330"/>
      <c r="F17" s="330"/>
      <c r="G17" s="330"/>
      <c r="H17" s="330"/>
      <c r="I17" s="330"/>
    </row>
    <row r="18" spans="1:9" x14ac:dyDescent="0.3">
      <c r="A18" s="330"/>
      <c r="B18" s="330"/>
      <c r="C18" s="330"/>
      <c r="D18" s="330"/>
      <c r="E18" s="330"/>
      <c r="F18" s="330"/>
      <c r="G18" s="330"/>
      <c r="H18" s="330"/>
      <c r="I18" s="330"/>
    </row>
    <row r="19" spans="1:9" x14ac:dyDescent="0.3">
      <c r="A19" s="330"/>
      <c r="B19" s="330"/>
      <c r="C19" s="330"/>
      <c r="D19" s="330"/>
      <c r="E19" s="330"/>
      <c r="F19" s="330"/>
      <c r="G19" s="330"/>
      <c r="H19" s="330"/>
      <c r="I19" s="330"/>
    </row>
    <row r="20" spans="1:9" x14ac:dyDescent="0.3">
      <c r="A20" s="330"/>
      <c r="B20" s="330"/>
      <c r="C20" s="330"/>
      <c r="D20" s="330"/>
      <c r="E20" s="330"/>
      <c r="F20" s="330"/>
      <c r="G20" s="330"/>
      <c r="H20" s="330"/>
      <c r="I20" s="330"/>
    </row>
    <row r="21" spans="1:9" x14ac:dyDescent="0.3">
      <c r="A21" s="330"/>
      <c r="B21" s="330"/>
      <c r="C21" s="330"/>
      <c r="D21" s="330"/>
      <c r="E21" s="330"/>
      <c r="F21" s="330"/>
      <c r="G21" s="330"/>
      <c r="H21" s="330"/>
      <c r="I21" s="330"/>
    </row>
    <row r="22" spans="1:9" x14ac:dyDescent="0.3">
      <c r="A22" s="330"/>
      <c r="B22" s="330"/>
      <c r="C22" s="330"/>
      <c r="D22" s="330"/>
      <c r="E22" s="330"/>
      <c r="F22" s="330"/>
      <c r="G22" s="330"/>
      <c r="H22" s="330"/>
      <c r="I22" s="330"/>
    </row>
    <row r="23" spans="1:9" x14ac:dyDescent="0.3">
      <c r="A23" s="330"/>
      <c r="B23" s="330"/>
      <c r="C23" s="330"/>
      <c r="D23" s="330"/>
      <c r="E23" s="330"/>
      <c r="F23" s="330"/>
      <c r="G23" s="330"/>
      <c r="H23" s="330"/>
      <c r="I23" s="330"/>
    </row>
    <row r="24" spans="1:9" x14ac:dyDescent="0.3">
      <c r="A24" s="330"/>
      <c r="B24" s="330"/>
      <c r="C24" s="330"/>
      <c r="D24" s="330"/>
      <c r="E24" s="330"/>
      <c r="F24" s="330"/>
      <c r="G24" s="330"/>
      <c r="H24" s="330"/>
      <c r="I24" s="330"/>
    </row>
    <row r="25" spans="1:9" x14ac:dyDescent="0.3">
      <c r="A25" s="330"/>
      <c r="B25" s="330"/>
      <c r="C25" s="330"/>
      <c r="D25" s="330"/>
      <c r="E25" s="330"/>
      <c r="F25" s="330"/>
      <c r="G25" s="330"/>
      <c r="H25" s="330"/>
      <c r="I25" s="330"/>
    </row>
    <row r="26" spans="1:9" x14ac:dyDescent="0.3">
      <c r="A26" s="330"/>
      <c r="B26" s="330"/>
      <c r="C26" s="330"/>
      <c r="D26" s="330"/>
      <c r="E26" s="330"/>
      <c r="F26" s="330"/>
      <c r="G26" s="330"/>
      <c r="H26" s="330"/>
      <c r="I26" s="330"/>
    </row>
    <row r="27" spans="1:9" x14ac:dyDescent="0.3">
      <c r="A27" s="330"/>
      <c r="B27" s="330"/>
      <c r="C27" s="330"/>
      <c r="D27" s="330"/>
      <c r="E27" s="330"/>
      <c r="F27" s="330"/>
      <c r="G27" s="330"/>
      <c r="H27" s="330"/>
      <c r="I27" s="330"/>
    </row>
    <row r="28" spans="1:9" x14ac:dyDescent="0.3">
      <c r="A28" s="330"/>
      <c r="B28" s="330"/>
      <c r="C28" s="330"/>
      <c r="D28" s="330"/>
      <c r="E28" s="330"/>
      <c r="F28" s="330"/>
      <c r="G28" s="330"/>
      <c r="H28" s="330"/>
      <c r="I28" s="330"/>
    </row>
    <row r="29" spans="1:9" x14ac:dyDescent="0.3">
      <c r="A29" s="330"/>
      <c r="B29" s="330"/>
      <c r="C29" s="330"/>
      <c r="D29" s="330"/>
      <c r="E29" s="330"/>
      <c r="F29" s="330"/>
      <c r="G29" s="330"/>
      <c r="H29" s="330"/>
      <c r="I29" s="330"/>
    </row>
    <row r="30" spans="1:9" x14ac:dyDescent="0.3">
      <c r="A30" s="330"/>
      <c r="B30" s="330"/>
      <c r="C30" s="330"/>
      <c r="D30" s="330"/>
      <c r="E30" s="330"/>
      <c r="F30" s="330"/>
      <c r="G30" s="330"/>
      <c r="H30" s="330"/>
      <c r="I30" s="330"/>
    </row>
    <row r="31" spans="1:9" x14ac:dyDescent="0.3">
      <c r="A31" s="330"/>
      <c r="B31" s="330"/>
      <c r="C31" s="330"/>
      <c r="D31" s="330"/>
      <c r="E31" s="330"/>
      <c r="F31" s="330"/>
      <c r="G31" s="330"/>
      <c r="H31" s="330"/>
      <c r="I31" s="330"/>
    </row>
    <row r="32" spans="1:9" x14ac:dyDescent="0.3">
      <c r="A32" s="330"/>
      <c r="B32" s="330"/>
      <c r="C32" s="330"/>
      <c r="D32" s="330"/>
      <c r="E32" s="330"/>
      <c r="F32" s="330"/>
      <c r="G32" s="330"/>
      <c r="H32" s="330"/>
      <c r="I32" s="330"/>
    </row>
    <row r="33" spans="1:9" x14ac:dyDescent="0.3">
      <c r="A33" s="330"/>
      <c r="B33" s="330"/>
      <c r="C33" s="330"/>
      <c r="D33" s="330"/>
      <c r="E33" s="330"/>
      <c r="F33" s="330"/>
      <c r="G33" s="330"/>
      <c r="H33" s="330"/>
      <c r="I33" s="330"/>
    </row>
    <row r="34" spans="1:9" x14ac:dyDescent="0.3">
      <c r="A34" s="330"/>
      <c r="B34" s="330"/>
      <c r="C34" s="330"/>
      <c r="D34" s="330"/>
      <c r="E34" s="330"/>
      <c r="F34" s="330"/>
      <c r="G34" s="330"/>
      <c r="H34" s="330"/>
      <c r="I34" s="330"/>
    </row>
    <row r="35" spans="1:9" x14ac:dyDescent="0.3">
      <c r="A35" s="330"/>
      <c r="B35" s="330"/>
      <c r="C35" s="330"/>
      <c r="D35" s="330"/>
      <c r="E35" s="330"/>
      <c r="F35" s="330"/>
      <c r="G35" s="330"/>
      <c r="H35" s="330"/>
      <c r="I35" s="330"/>
    </row>
    <row r="36" spans="1:9" x14ac:dyDescent="0.3">
      <c r="A36" s="1" t="s">
        <v>1</v>
      </c>
    </row>
  </sheetData>
  <mergeCells count="1">
    <mergeCell ref="A1:I35"/>
  </mergeCells>
  <pageMargins left="0.7" right="0.7" top="0.75" bottom="0.75" header="0.3" footer="0.3"/>
  <pageSetup paperSize="9" orientation="portrait" r:id="rId1"/>
  <headerFooter>
    <oddHeader>&amp;L&amp;"Arial,Regular"CSS/0130&amp;C&amp;"Arial,Regular"OFFICIAL-SENSITIVE-COMMERCIAL 
(when Completed)&amp;R&amp;"Arial,Regular"Annex D to 
DEFFORM 47</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22"/>
  <sheetViews>
    <sheetView zoomScaleNormal="100" workbookViewId="0">
      <selection activeCell="A10" sqref="A10"/>
    </sheetView>
  </sheetViews>
  <sheetFormatPr defaultRowHeight="11.25" x14ac:dyDescent="0.2"/>
  <cols>
    <col min="1" max="1" width="184.140625" style="328" customWidth="1"/>
    <col min="2" max="12" width="9.140625" style="328"/>
    <col min="13" max="13" width="54.28515625" style="328" customWidth="1"/>
    <col min="14" max="256" width="9.140625" style="328"/>
    <col min="257" max="257" width="184.140625" style="328" customWidth="1"/>
    <col min="258" max="268" width="9.140625" style="328"/>
    <col min="269" max="269" width="54.28515625" style="328" customWidth="1"/>
    <col min="270" max="512" width="9.140625" style="328"/>
    <col min="513" max="513" width="184.140625" style="328" customWidth="1"/>
    <col min="514" max="524" width="9.140625" style="328"/>
    <col min="525" max="525" width="54.28515625" style="328" customWidth="1"/>
    <col min="526" max="768" width="9.140625" style="328"/>
    <col min="769" max="769" width="184.140625" style="328" customWidth="1"/>
    <col min="770" max="780" width="9.140625" style="328"/>
    <col min="781" max="781" width="54.28515625" style="328" customWidth="1"/>
    <col min="782" max="1024" width="9.140625" style="328"/>
    <col min="1025" max="1025" width="184.140625" style="328" customWidth="1"/>
    <col min="1026" max="1036" width="9.140625" style="328"/>
    <col min="1037" max="1037" width="54.28515625" style="328" customWidth="1"/>
    <col min="1038" max="1280" width="9.140625" style="328"/>
    <col min="1281" max="1281" width="184.140625" style="328" customWidth="1"/>
    <col min="1282" max="1292" width="9.140625" style="328"/>
    <col min="1293" max="1293" width="54.28515625" style="328" customWidth="1"/>
    <col min="1294" max="1536" width="9.140625" style="328"/>
    <col min="1537" max="1537" width="184.140625" style="328" customWidth="1"/>
    <col min="1538" max="1548" width="9.140625" style="328"/>
    <col min="1549" max="1549" width="54.28515625" style="328" customWidth="1"/>
    <col min="1550" max="1792" width="9.140625" style="328"/>
    <col min="1793" max="1793" width="184.140625" style="328" customWidth="1"/>
    <col min="1794" max="1804" width="9.140625" style="328"/>
    <col min="1805" max="1805" width="54.28515625" style="328" customWidth="1"/>
    <col min="1806" max="2048" width="9.140625" style="328"/>
    <col min="2049" max="2049" width="184.140625" style="328" customWidth="1"/>
    <col min="2050" max="2060" width="9.140625" style="328"/>
    <col min="2061" max="2061" width="54.28515625" style="328" customWidth="1"/>
    <col min="2062" max="2304" width="9.140625" style="328"/>
    <col min="2305" max="2305" width="184.140625" style="328" customWidth="1"/>
    <col min="2306" max="2316" width="9.140625" style="328"/>
    <col min="2317" max="2317" width="54.28515625" style="328" customWidth="1"/>
    <col min="2318" max="2560" width="9.140625" style="328"/>
    <col min="2561" max="2561" width="184.140625" style="328" customWidth="1"/>
    <col min="2562" max="2572" width="9.140625" style="328"/>
    <col min="2573" max="2573" width="54.28515625" style="328" customWidth="1"/>
    <col min="2574" max="2816" width="9.140625" style="328"/>
    <col min="2817" max="2817" width="184.140625" style="328" customWidth="1"/>
    <col min="2818" max="2828" width="9.140625" style="328"/>
    <col min="2829" max="2829" width="54.28515625" style="328" customWidth="1"/>
    <col min="2830" max="3072" width="9.140625" style="328"/>
    <col min="3073" max="3073" width="184.140625" style="328" customWidth="1"/>
    <col min="3074" max="3084" width="9.140625" style="328"/>
    <col min="3085" max="3085" width="54.28515625" style="328" customWidth="1"/>
    <col min="3086" max="3328" width="9.140625" style="328"/>
    <col min="3329" max="3329" width="184.140625" style="328" customWidth="1"/>
    <col min="3330" max="3340" width="9.140625" style="328"/>
    <col min="3341" max="3341" width="54.28515625" style="328" customWidth="1"/>
    <col min="3342" max="3584" width="9.140625" style="328"/>
    <col min="3585" max="3585" width="184.140625" style="328" customWidth="1"/>
    <col min="3586" max="3596" width="9.140625" style="328"/>
    <col min="3597" max="3597" width="54.28515625" style="328" customWidth="1"/>
    <col min="3598" max="3840" width="9.140625" style="328"/>
    <col min="3841" max="3841" width="184.140625" style="328" customWidth="1"/>
    <col min="3842" max="3852" width="9.140625" style="328"/>
    <col min="3853" max="3853" width="54.28515625" style="328" customWidth="1"/>
    <col min="3854" max="4096" width="9.140625" style="328"/>
    <col min="4097" max="4097" width="184.140625" style="328" customWidth="1"/>
    <col min="4098" max="4108" width="9.140625" style="328"/>
    <col min="4109" max="4109" width="54.28515625" style="328" customWidth="1"/>
    <col min="4110" max="4352" width="9.140625" style="328"/>
    <col min="4353" max="4353" width="184.140625" style="328" customWidth="1"/>
    <col min="4354" max="4364" width="9.140625" style="328"/>
    <col min="4365" max="4365" width="54.28515625" style="328" customWidth="1"/>
    <col min="4366" max="4608" width="9.140625" style="328"/>
    <col min="4609" max="4609" width="184.140625" style="328" customWidth="1"/>
    <col min="4610" max="4620" width="9.140625" style="328"/>
    <col min="4621" max="4621" width="54.28515625" style="328" customWidth="1"/>
    <col min="4622" max="4864" width="9.140625" style="328"/>
    <col min="4865" max="4865" width="184.140625" style="328" customWidth="1"/>
    <col min="4866" max="4876" width="9.140625" style="328"/>
    <col min="4877" max="4877" width="54.28515625" style="328" customWidth="1"/>
    <col min="4878" max="5120" width="9.140625" style="328"/>
    <col min="5121" max="5121" width="184.140625" style="328" customWidth="1"/>
    <col min="5122" max="5132" width="9.140625" style="328"/>
    <col min="5133" max="5133" width="54.28515625" style="328" customWidth="1"/>
    <col min="5134" max="5376" width="9.140625" style="328"/>
    <col min="5377" max="5377" width="184.140625" style="328" customWidth="1"/>
    <col min="5378" max="5388" width="9.140625" style="328"/>
    <col min="5389" max="5389" width="54.28515625" style="328" customWidth="1"/>
    <col min="5390" max="5632" width="9.140625" style="328"/>
    <col min="5633" max="5633" width="184.140625" style="328" customWidth="1"/>
    <col min="5634" max="5644" width="9.140625" style="328"/>
    <col min="5645" max="5645" width="54.28515625" style="328" customWidth="1"/>
    <col min="5646" max="5888" width="9.140625" style="328"/>
    <col min="5889" max="5889" width="184.140625" style="328" customWidth="1"/>
    <col min="5890" max="5900" width="9.140625" style="328"/>
    <col min="5901" max="5901" width="54.28515625" style="328" customWidth="1"/>
    <col min="5902" max="6144" width="9.140625" style="328"/>
    <col min="6145" max="6145" width="184.140625" style="328" customWidth="1"/>
    <col min="6146" max="6156" width="9.140625" style="328"/>
    <col min="6157" max="6157" width="54.28515625" style="328" customWidth="1"/>
    <col min="6158" max="6400" width="9.140625" style="328"/>
    <col min="6401" max="6401" width="184.140625" style="328" customWidth="1"/>
    <col min="6402" max="6412" width="9.140625" style="328"/>
    <col min="6413" max="6413" width="54.28515625" style="328" customWidth="1"/>
    <col min="6414" max="6656" width="9.140625" style="328"/>
    <col min="6657" max="6657" width="184.140625" style="328" customWidth="1"/>
    <col min="6658" max="6668" width="9.140625" style="328"/>
    <col min="6669" max="6669" width="54.28515625" style="328" customWidth="1"/>
    <col min="6670" max="6912" width="9.140625" style="328"/>
    <col min="6913" max="6913" width="184.140625" style="328" customWidth="1"/>
    <col min="6914" max="6924" width="9.140625" style="328"/>
    <col min="6925" max="6925" width="54.28515625" style="328" customWidth="1"/>
    <col min="6926" max="7168" width="9.140625" style="328"/>
    <col min="7169" max="7169" width="184.140625" style="328" customWidth="1"/>
    <col min="7170" max="7180" width="9.140625" style="328"/>
    <col min="7181" max="7181" width="54.28515625" style="328" customWidth="1"/>
    <col min="7182" max="7424" width="9.140625" style="328"/>
    <col min="7425" max="7425" width="184.140625" style="328" customWidth="1"/>
    <col min="7426" max="7436" width="9.140625" style="328"/>
    <col min="7437" max="7437" width="54.28515625" style="328" customWidth="1"/>
    <col min="7438" max="7680" width="9.140625" style="328"/>
    <col min="7681" max="7681" width="184.140625" style="328" customWidth="1"/>
    <col min="7682" max="7692" width="9.140625" style="328"/>
    <col min="7693" max="7693" width="54.28515625" style="328" customWidth="1"/>
    <col min="7694" max="7936" width="9.140625" style="328"/>
    <col min="7937" max="7937" width="184.140625" style="328" customWidth="1"/>
    <col min="7938" max="7948" width="9.140625" style="328"/>
    <col min="7949" max="7949" width="54.28515625" style="328" customWidth="1"/>
    <col min="7950" max="8192" width="9.140625" style="328"/>
    <col min="8193" max="8193" width="184.140625" style="328" customWidth="1"/>
    <col min="8194" max="8204" width="9.140625" style="328"/>
    <col min="8205" max="8205" width="54.28515625" style="328" customWidth="1"/>
    <col min="8206" max="8448" width="9.140625" style="328"/>
    <col min="8449" max="8449" width="184.140625" style="328" customWidth="1"/>
    <col min="8450" max="8460" width="9.140625" style="328"/>
    <col min="8461" max="8461" width="54.28515625" style="328" customWidth="1"/>
    <col min="8462" max="8704" width="9.140625" style="328"/>
    <col min="8705" max="8705" width="184.140625" style="328" customWidth="1"/>
    <col min="8706" max="8716" width="9.140625" style="328"/>
    <col min="8717" max="8717" width="54.28515625" style="328" customWidth="1"/>
    <col min="8718" max="8960" width="9.140625" style="328"/>
    <col min="8961" max="8961" width="184.140625" style="328" customWidth="1"/>
    <col min="8962" max="8972" width="9.140625" style="328"/>
    <col min="8973" max="8973" width="54.28515625" style="328" customWidth="1"/>
    <col min="8974" max="9216" width="9.140625" style="328"/>
    <col min="9217" max="9217" width="184.140625" style="328" customWidth="1"/>
    <col min="9218" max="9228" width="9.140625" style="328"/>
    <col min="9229" max="9229" width="54.28515625" style="328" customWidth="1"/>
    <col min="9230" max="9472" width="9.140625" style="328"/>
    <col min="9473" max="9473" width="184.140625" style="328" customWidth="1"/>
    <col min="9474" max="9484" width="9.140625" style="328"/>
    <col min="9485" max="9485" width="54.28515625" style="328" customWidth="1"/>
    <col min="9486" max="9728" width="9.140625" style="328"/>
    <col min="9729" max="9729" width="184.140625" style="328" customWidth="1"/>
    <col min="9730" max="9740" width="9.140625" style="328"/>
    <col min="9741" max="9741" width="54.28515625" style="328" customWidth="1"/>
    <col min="9742" max="9984" width="9.140625" style="328"/>
    <col min="9985" max="9985" width="184.140625" style="328" customWidth="1"/>
    <col min="9986" max="9996" width="9.140625" style="328"/>
    <col min="9997" max="9997" width="54.28515625" style="328" customWidth="1"/>
    <col min="9998" max="10240" width="9.140625" style="328"/>
    <col min="10241" max="10241" width="184.140625" style="328" customWidth="1"/>
    <col min="10242" max="10252" width="9.140625" style="328"/>
    <col min="10253" max="10253" width="54.28515625" style="328" customWidth="1"/>
    <col min="10254" max="10496" width="9.140625" style="328"/>
    <col min="10497" max="10497" width="184.140625" style="328" customWidth="1"/>
    <col min="10498" max="10508" width="9.140625" style="328"/>
    <col min="10509" max="10509" width="54.28515625" style="328" customWidth="1"/>
    <col min="10510" max="10752" width="9.140625" style="328"/>
    <col min="10753" max="10753" width="184.140625" style="328" customWidth="1"/>
    <col min="10754" max="10764" width="9.140625" style="328"/>
    <col min="10765" max="10765" width="54.28515625" style="328" customWidth="1"/>
    <col min="10766" max="11008" width="9.140625" style="328"/>
    <col min="11009" max="11009" width="184.140625" style="328" customWidth="1"/>
    <col min="11010" max="11020" width="9.140625" style="328"/>
    <col min="11021" max="11021" width="54.28515625" style="328" customWidth="1"/>
    <col min="11022" max="11264" width="9.140625" style="328"/>
    <col min="11265" max="11265" width="184.140625" style="328" customWidth="1"/>
    <col min="11266" max="11276" width="9.140625" style="328"/>
    <col min="11277" max="11277" width="54.28515625" style="328" customWidth="1"/>
    <col min="11278" max="11520" width="9.140625" style="328"/>
    <col min="11521" max="11521" width="184.140625" style="328" customWidth="1"/>
    <col min="11522" max="11532" width="9.140625" style="328"/>
    <col min="11533" max="11533" width="54.28515625" style="328" customWidth="1"/>
    <col min="11534" max="11776" width="9.140625" style="328"/>
    <col min="11777" max="11777" width="184.140625" style="328" customWidth="1"/>
    <col min="11778" max="11788" width="9.140625" style="328"/>
    <col min="11789" max="11789" width="54.28515625" style="328" customWidth="1"/>
    <col min="11790" max="12032" width="9.140625" style="328"/>
    <col min="12033" max="12033" width="184.140625" style="328" customWidth="1"/>
    <col min="12034" max="12044" width="9.140625" style="328"/>
    <col min="12045" max="12045" width="54.28515625" style="328" customWidth="1"/>
    <col min="12046" max="12288" width="9.140625" style="328"/>
    <col min="12289" max="12289" width="184.140625" style="328" customWidth="1"/>
    <col min="12290" max="12300" width="9.140625" style="328"/>
    <col min="12301" max="12301" width="54.28515625" style="328" customWidth="1"/>
    <col min="12302" max="12544" width="9.140625" style="328"/>
    <col min="12545" max="12545" width="184.140625" style="328" customWidth="1"/>
    <col min="12546" max="12556" width="9.140625" style="328"/>
    <col min="12557" max="12557" width="54.28515625" style="328" customWidth="1"/>
    <col min="12558" max="12800" width="9.140625" style="328"/>
    <col min="12801" max="12801" width="184.140625" style="328" customWidth="1"/>
    <col min="12802" max="12812" width="9.140625" style="328"/>
    <col min="12813" max="12813" width="54.28515625" style="328" customWidth="1"/>
    <col min="12814" max="13056" width="9.140625" style="328"/>
    <col min="13057" max="13057" width="184.140625" style="328" customWidth="1"/>
    <col min="13058" max="13068" width="9.140625" style="328"/>
    <col min="13069" max="13069" width="54.28515625" style="328" customWidth="1"/>
    <col min="13070" max="13312" width="9.140625" style="328"/>
    <col min="13313" max="13313" width="184.140625" style="328" customWidth="1"/>
    <col min="13314" max="13324" width="9.140625" style="328"/>
    <col min="13325" max="13325" width="54.28515625" style="328" customWidth="1"/>
    <col min="13326" max="13568" width="9.140625" style="328"/>
    <col min="13569" max="13569" width="184.140625" style="328" customWidth="1"/>
    <col min="13570" max="13580" width="9.140625" style="328"/>
    <col min="13581" max="13581" width="54.28515625" style="328" customWidth="1"/>
    <col min="13582" max="13824" width="9.140625" style="328"/>
    <col min="13825" max="13825" width="184.140625" style="328" customWidth="1"/>
    <col min="13826" max="13836" width="9.140625" style="328"/>
    <col min="13837" max="13837" width="54.28515625" style="328" customWidth="1"/>
    <col min="13838" max="14080" width="9.140625" style="328"/>
    <col min="14081" max="14081" width="184.140625" style="328" customWidth="1"/>
    <col min="14082" max="14092" width="9.140625" style="328"/>
    <col min="14093" max="14093" width="54.28515625" style="328" customWidth="1"/>
    <col min="14094" max="14336" width="9.140625" style="328"/>
    <col min="14337" max="14337" width="184.140625" style="328" customWidth="1"/>
    <col min="14338" max="14348" width="9.140625" style="328"/>
    <col min="14349" max="14349" width="54.28515625" style="328" customWidth="1"/>
    <col min="14350" max="14592" width="9.140625" style="328"/>
    <col min="14593" max="14593" width="184.140625" style="328" customWidth="1"/>
    <col min="14594" max="14604" width="9.140625" style="328"/>
    <col min="14605" max="14605" width="54.28515625" style="328" customWidth="1"/>
    <col min="14606" max="14848" width="9.140625" style="328"/>
    <col min="14849" max="14849" width="184.140625" style="328" customWidth="1"/>
    <col min="14850" max="14860" width="9.140625" style="328"/>
    <col min="14861" max="14861" width="54.28515625" style="328" customWidth="1"/>
    <col min="14862" max="15104" width="9.140625" style="328"/>
    <col min="15105" max="15105" width="184.140625" style="328" customWidth="1"/>
    <col min="15106" max="15116" width="9.140625" style="328"/>
    <col min="15117" max="15117" width="54.28515625" style="328" customWidth="1"/>
    <col min="15118" max="15360" width="9.140625" style="328"/>
    <col min="15361" max="15361" width="184.140625" style="328" customWidth="1"/>
    <col min="15362" max="15372" width="9.140625" style="328"/>
    <col min="15373" max="15373" width="54.28515625" style="328" customWidth="1"/>
    <col min="15374" max="15616" width="9.140625" style="328"/>
    <col min="15617" max="15617" width="184.140625" style="328" customWidth="1"/>
    <col min="15618" max="15628" width="9.140625" style="328"/>
    <col min="15629" max="15629" width="54.28515625" style="328" customWidth="1"/>
    <col min="15630" max="15872" width="9.140625" style="328"/>
    <col min="15873" max="15873" width="184.140625" style="328" customWidth="1"/>
    <col min="15874" max="15884" width="9.140625" style="328"/>
    <col min="15885" max="15885" width="54.28515625" style="328" customWidth="1"/>
    <col min="15886" max="16128" width="9.140625" style="328"/>
    <col min="16129" max="16129" width="184.140625" style="328" customWidth="1"/>
    <col min="16130" max="16140" width="9.140625" style="328"/>
    <col min="16141" max="16141" width="54.28515625" style="328" customWidth="1"/>
    <col min="16142" max="16384" width="9.140625" style="328"/>
  </cols>
  <sheetData>
    <row r="1" spans="1:1" s="322" customFormat="1" ht="12.75" x14ac:dyDescent="0.25">
      <c r="A1" s="321" t="s">
        <v>2</v>
      </c>
    </row>
    <row r="2" spans="1:1" s="322" customFormat="1" ht="12.75" x14ac:dyDescent="0.25">
      <c r="A2" s="323" t="s">
        <v>3</v>
      </c>
    </row>
    <row r="3" spans="1:1" s="322" customFormat="1" ht="3.75" customHeight="1" thickBot="1" x14ac:dyDescent="0.3"/>
    <row r="4" spans="1:1" s="322" customFormat="1" ht="90" customHeight="1" thickBot="1" x14ac:dyDescent="0.3">
      <c r="A4" s="324" t="s">
        <v>4</v>
      </c>
    </row>
    <row r="5" spans="1:1" s="322" customFormat="1" ht="7.5" customHeight="1" thickBot="1" x14ac:dyDescent="0.3">
      <c r="A5" s="325"/>
    </row>
    <row r="6" spans="1:1" s="322" customFormat="1" ht="16.5" customHeight="1" thickBot="1" x14ac:dyDescent="0.3">
      <c r="A6" s="326" t="s">
        <v>5</v>
      </c>
    </row>
    <row r="7" spans="1:1" s="322" customFormat="1" ht="7.5" customHeight="1" thickBot="1" x14ac:dyDescent="0.3">
      <c r="A7" s="325"/>
    </row>
    <row r="8" spans="1:1" s="322" customFormat="1" ht="48.75" customHeight="1" x14ac:dyDescent="0.25">
      <c r="A8" s="327" t="s">
        <v>6</v>
      </c>
    </row>
    <row r="9" spans="1:1" s="322" customFormat="1" ht="8.25" customHeight="1" thickBot="1" x14ac:dyDescent="0.3">
      <c r="A9" s="325"/>
    </row>
    <row r="10" spans="1:1" s="322" customFormat="1" ht="107.25" customHeight="1" x14ac:dyDescent="0.25">
      <c r="A10" s="327" t="s">
        <v>225</v>
      </c>
    </row>
    <row r="11" spans="1:1" s="322" customFormat="1" ht="12" thickBot="1" x14ac:dyDescent="0.3">
      <c r="A11" s="325"/>
    </row>
    <row r="12" spans="1:1" s="322" customFormat="1" ht="113.25" customHeight="1" thickBot="1" x14ac:dyDescent="0.3">
      <c r="A12" s="327" t="s">
        <v>229</v>
      </c>
    </row>
    <row r="13" spans="1:1" s="322" customFormat="1" ht="14.25" customHeight="1" thickBot="1" x14ac:dyDescent="0.3">
      <c r="A13" s="327"/>
    </row>
    <row r="14" spans="1:1" s="322" customFormat="1" ht="113.25" customHeight="1" thickBot="1" x14ac:dyDescent="0.3">
      <c r="A14" s="327" t="s">
        <v>230</v>
      </c>
    </row>
    <row r="15" spans="1:1" s="322" customFormat="1" ht="12" thickBot="1" x14ac:dyDescent="0.3">
      <c r="A15" s="325"/>
    </row>
    <row r="16" spans="1:1" s="322" customFormat="1" ht="180.75" customHeight="1" thickBot="1" x14ac:dyDescent="0.3">
      <c r="A16" s="326" t="s">
        <v>228</v>
      </c>
    </row>
    <row r="17" spans="1:1" s="322" customFormat="1" ht="12" thickBot="1" x14ac:dyDescent="0.3">
      <c r="A17" s="325"/>
    </row>
    <row r="18" spans="1:1" s="322" customFormat="1" ht="183" customHeight="1" thickBot="1" x14ac:dyDescent="0.3">
      <c r="A18" s="326" t="s">
        <v>226</v>
      </c>
    </row>
    <row r="19" spans="1:1" ht="12" thickBot="1" x14ac:dyDescent="0.25"/>
    <row r="20" spans="1:1" s="322" customFormat="1" ht="183" customHeight="1" thickBot="1" x14ac:dyDescent="0.3">
      <c r="A20" s="326" t="s">
        <v>227</v>
      </c>
    </row>
    <row r="21" spans="1:1" ht="12" thickBot="1" x14ac:dyDescent="0.25"/>
    <row r="22" spans="1:1" s="322" customFormat="1" ht="140.25" customHeight="1" thickBot="1" x14ac:dyDescent="0.3">
      <c r="A22" s="327" t="s">
        <v>7</v>
      </c>
    </row>
  </sheetData>
  <sheetProtection password="AF69" sheet="1" objects="1" scenarios="1"/>
  <pageMargins left="0.7" right="0.7" top="0.75" bottom="0.75" header="0.3" footer="0.3"/>
  <pageSetup paperSize="9" scale="66" orientation="portrait" r:id="rId1"/>
  <headerFooter>
    <oddHeader>&amp;L&amp;"Arial,Regular"CSS/0130&amp;C&amp;"Arial,Regular"OFFICIAL-SENSITIVE-COMMERCIAL 
(when Completed)&amp;R&amp;"Arial,Regular"Instruction Sheet
Annex D to 
DEFFORM 47</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89CCF-7233-4513-9E16-D71365153F7D}">
  <sheetPr>
    <pageSetUpPr fitToPage="1"/>
  </sheetPr>
  <dimension ref="B1:I7"/>
  <sheetViews>
    <sheetView showGridLines="0" zoomScaleNormal="100" zoomScalePageLayoutView="85" workbookViewId="0">
      <selection activeCell="A3" sqref="A1:XFD1048576"/>
    </sheetView>
  </sheetViews>
  <sheetFormatPr defaultColWidth="9.28515625" defaultRowHeight="14.25" x14ac:dyDescent="0.2"/>
  <cols>
    <col min="1" max="1" width="9.28515625" style="30"/>
    <col min="2" max="2" width="27.140625" style="30" customWidth="1"/>
    <col min="3" max="9" width="18" style="30" customWidth="1"/>
    <col min="10" max="16384" width="9.28515625" style="30"/>
  </cols>
  <sheetData>
    <row r="1" spans="2:9" s="28" customFormat="1" ht="30" customHeight="1" x14ac:dyDescent="0.25">
      <c r="B1" s="331" t="s">
        <v>8</v>
      </c>
      <c r="C1" s="332"/>
      <c r="D1" s="332"/>
      <c r="E1" s="332"/>
      <c r="F1" s="332"/>
      <c r="G1" s="332"/>
      <c r="H1" s="332"/>
      <c r="I1" s="333"/>
    </row>
    <row r="2" spans="2:9" x14ac:dyDescent="0.2">
      <c r="B2" s="29"/>
      <c r="C2" s="29"/>
      <c r="D2" s="29"/>
    </row>
    <row r="3" spans="2:9" s="35" customFormat="1" ht="90" x14ac:dyDescent="0.2">
      <c r="B3" s="31"/>
      <c r="C3" s="32" t="s">
        <v>9</v>
      </c>
      <c r="D3" s="33" t="s">
        <v>10</v>
      </c>
      <c r="E3" s="33" t="s">
        <v>11</v>
      </c>
      <c r="F3" s="33" t="s">
        <v>12</v>
      </c>
      <c r="G3" s="33" t="s">
        <v>13</v>
      </c>
      <c r="H3" s="33" t="s">
        <v>14</v>
      </c>
      <c r="I3" s="34" t="s">
        <v>15</v>
      </c>
    </row>
    <row r="4" spans="2:9" s="41" customFormat="1" ht="27.75" customHeight="1" x14ac:dyDescent="0.25">
      <c r="B4" s="36" t="s">
        <v>16</v>
      </c>
      <c r="C4" s="37" t="s">
        <v>17</v>
      </c>
      <c r="D4" s="38" t="s">
        <v>18</v>
      </c>
      <c r="E4" s="39" t="s">
        <v>17</v>
      </c>
      <c r="F4" s="39" t="s">
        <v>17</v>
      </c>
      <c r="G4" s="39" t="s">
        <v>17</v>
      </c>
      <c r="H4" s="39" t="s">
        <v>17</v>
      </c>
      <c r="I4" s="40" t="s">
        <v>17</v>
      </c>
    </row>
    <row r="5" spans="2:9" s="41" customFormat="1" ht="27.75" customHeight="1" x14ac:dyDescent="0.25">
      <c r="B5" s="42" t="s">
        <v>19</v>
      </c>
      <c r="C5" s="43" t="s">
        <v>17</v>
      </c>
      <c r="D5" s="44" t="s">
        <v>17</v>
      </c>
      <c r="E5" s="45" t="s">
        <v>20</v>
      </c>
      <c r="F5" s="44" t="s">
        <v>17</v>
      </c>
      <c r="G5" s="44" t="s">
        <v>17</v>
      </c>
      <c r="H5" s="44" t="s">
        <v>17</v>
      </c>
      <c r="I5" s="46" t="s">
        <v>17</v>
      </c>
    </row>
    <row r="7" spans="2:9" s="35" customFormat="1" x14ac:dyDescent="0.2">
      <c r="B7" s="35" t="s">
        <v>21</v>
      </c>
    </row>
  </sheetData>
  <sheetProtection password="AF69" sheet="1" objects="1" scenarios="1" selectLockedCells="1" selectUnlockedCells="1"/>
  <mergeCells count="1">
    <mergeCell ref="B1:I1"/>
  </mergeCells>
  <pageMargins left="0.32589285714285715" right="0.7" top="0.75" bottom="0.75" header="0.3" footer="0.3"/>
  <pageSetup paperSize="9" scale="84" orientation="landscape" r:id="rId1"/>
  <headerFooter>
    <oddHeader xml:space="preserve">&amp;L&amp;"Arial,Regular"CSS/0130&amp;C&amp;"Arial,Regular"OFFICIAL-SENSITIVE-COMMERCIAL 
(when completed)&amp;R&amp;"Arial,Regular"Table 1 - Summary of Build
Annex D to DEFFORM 47 </oddHeader>
    <oddFooter>&amp;C&amp;"Arial,Regular"OFFICIAL-SENSITIVE-COMMERCIAL 
(when completed)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19"/>
  <sheetViews>
    <sheetView showGridLines="0" tabSelected="1" zoomScale="55" zoomScaleNormal="55" zoomScalePageLayoutView="60" workbookViewId="0">
      <selection activeCell="E8" sqref="E8"/>
    </sheetView>
  </sheetViews>
  <sheetFormatPr defaultRowHeight="14.25" x14ac:dyDescent="0.2"/>
  <cols>
    <col min="1" max="1" width="12" style="3" customWidth="1"/>
    <col min="2" max="12" width="35.42578125" style="3" customWidth="1"/>
    <col min="13" max="261" width="9.140625" style="3"/>
    <col min="262" max="262" width="12" style="3" customWidth="1"/>
    <col min="263" max="268" width="35.42578125" style="3" customWidth="1"/>
    <col min="269" max="517" width="9.140625" style="3"/>
    <col min="518" max="518" width="12" style="3" customWidth="1"/>
    <col min="519" max="524" width="35.42578125" style="3" customWidth="1"/>
    <col min="525" max="773" width="9.140625" style="3"/>
    <col min="774" max="774" width="12" style="3" customWidth="1"/>
    <col min="775" max="780" width="35.42578125" style="3" customWidth="1"/>
    <col min="781" max="1029" width="9.140625" style="3"/>
    <col min="1030" max="1030" width="12" style="3" customWidth="1"/>
    <col min="1031" max="1036" width="35.42578125" style="3" customWidth="1"/>
    <col min="1037" max="1285" width="9.140625" style="3"/>
    <col min="1286" max="1286" width="12" style="3" customWidth="1"/>
    <col min="1287" max="1292" width="35.42578125" style="3" customWidth="1"/>
    <col min="1293" max="1541" width="9.140625" style="3"/>
    <col min="1542" max="1542" width="12" style="3" customWidth="1"/>
    <col min="1543" max="1548" width="35.42578125" style="3" customWidth="1"/>
    <col min="1549" max="1797" width="9.140625" style="3"/>
    <col min="1798" max="1798" width="12" style="3" customWidth="1"/>
    <col min="1799" max="1804" width="35.42578125" style="3" customWidth="1"/>
    <col min="1805" max="2053" width="9.140625" style="3"/>
    <col min="2054" max="2054" width="12" style="3" customWidth="1"/>
    <col min="2055" max="2060" width="35.42578125" style="3" customWidth="1"/>
    <col min="2061" max="2309" width="9.140625" style="3"/>
    <col min="2310" max="2310" width="12" style="3" customWidth="1"/>
    <col min="2311" max="2316" width="35.42578125" style="3" customWidth="1"/>
    <col min="2317" max="2565" width="9.140625" style="3"/>
    <col min="2566" max="2566" width="12" style="3" customWidth="1"/>
    <col min="2567" max="2572" width="35.42578125" style="3" customWidth="1"/>
    <col min="2573" max="2821" width="9.140625" style="3"/>
    <col min="2822" max="2822" width="12" style="3" customWidth="1"/>
    <col min="2823" max="2828" width="35.42578125" style="3" customWidth="1"/>
    <col min="2829" max="3077" width="9.140625" style="3"/>
    <col min="3078" max="3078" width="12" style="3" customWidth="1"/>
    <col min="3079" max="3084" width="35.42578125" style="3" customWidth="1"/>
    <col min="3085" max="3333" width="9.140625" style="3"/>
    <col min="3334" max="3334" width="12" style="3" customWidth="1"/>
    <col min="3335" max="3340" width="35.42578125" style="3" customWidth="1"/>
    <col min="3341" max="3589" width="9.140625" style="3"/>
    <col min="3590" max="3590" width="12" style="3" customWidth="1"/>
    <col min="3591" max="3596" width="35.42578125" style="3" customWidth="1"/>
    <col min="3597" max="3845" width="9.140625" style="3"/>
    <col min="3846" max="3846" width="12" style="3" customWidth="1"/>
    <col min="3847" max="3852" width="35.42578125" style="3" customWidth="1"/>
    <col min="3853" max="4101" width="9.140625" style="3"/>
    <col min="4102" max="4102" width="12" style="3" customWidth="1"/>
    <col min="4103" max="4108" width="35.42578125" style="3" customWidth="1"/>
    <col min="4109" max="4357" width="9.140625" style="3"/>
    <col min="4358" max="4358" width="12" style="3" customWidth="1"/>
    <col min="4359" max="4364" width="35.42578125" style="3" customWidth="1"/>
    <col min="4365" max="4613" width="9.140625" style="3"/>
    <col min="4614" max="4614" width="12" style="3" customWidth="1"/>
    <col min="4615" max="4620" width="35.42578125" style="3" customWidth="1"/>
    <col min="4621" max="4869" width="9.140625" style="3"/>
    <col min="4870" max="4870" width="12" style="3" customWidth="1"/>
    <col min="4871" max="4876" width="35.42578125" style="3" customWidth="1"/>
    <col min="4877" max="5125" width="9.140625" style="3"/>
    <col min="5126" max="5126" width="12" style="3" customWidth="1"/>
    <col min="5127" max="5132" width="35.42578125" style="3" customWidth="1"/>
    <col min="5133" max="5381" width="9.140625" style="3"/>
    <col min="5382" max="5382" width="12" style="3" customWidth="1"/>
    <col min="5383" max="5388" width="35.42578125" style="3" customWidth="1"/>
    <col min="5389" max="5637" width="9.140625" style="3"/>
    <col min="5638" max="5638" width="12" style="3" customWidth="1"/>
    <col min="5639" max="5644" width="35.42578125" style="3" customWidth="1"/>
    <col min="5645" max="5893" width="9.140625" style="3"/>
    <col min="5894" max="5894" width="12" style="3" customWidth="1"/>
    <col min="5895" max="5900" width="35.42578125" style="3" customWidth="1"/>
    <col min="5901" max="6149" width="9.140625" style="3"/>
    <col min="6150" max="6150" width="12" style="3" customWidth="1"/>
    <col min="6151" max="6156" width="35.42578125" style="3" customWidth="1"/>
    <col min="6157" max="6405" width="9.140625" style="3"/>
    <col min="6406" max="6406" width="12" style="3" customWidth="1"/>
    <col min="6407" max="6412" width="35.42578125" style="3" customWidth="1"/>
    <col min="6413" max="6661" width="9.140625" style="3"/>
    <col min="6662" max="6662" width="12" style="3" customWidth="1"/>
    <col min="6663" max="6668" width="35.42578125" style="3" customWidth="1"/>
    <col min="6669" max="6917" width="9.140625" style="3"/>
    <col min="6918" max="6918" width="12" style="3" customWidth="1"/>
    <col min="6919" max="6924" width="35.42578125" style="3" customWidth="1"/>
    <col min="6925" max="7173" width="9.140625" style="3"/>
    <col min="7174" max="7174" width="12" style="3" customWidth="1"/>
    <col min="7175" max="7180" width="35.42578125" style="3" customWidth="1"/>
    <col min="7181" max="7429" width="9.140625" style="3"/>
    <col min="7430" max="7430" width="12" style="3" customWidth="1"/>
    <col min="7431" max="7436" width="35.42578125" style="3" customWidth="1"/>
    <col min="7437" max="7685" width="9.140625" style="3"/>
    <col min="7686" max="7686" width="12" style="3" customWidth="1"/>
    <col min="7687" max="7692" width="35.42578125" style="3" customWidth="1"/>
    <col min="7693" max="7941" width="9.140625" style="3"/>
    <col min="7942" max="7942" width="12" style="3" customWidth="1"/>
    <col min="7943" max="7948" width="35.42578125" style="3" customWidth="1"/>
    <col min="7949" max="8197" width="9.140625" style="3"/>
    <col min="8198" max="8198" width="12" style="3" customWidth="1"/>
    <col min="8199" max="8204" width="35.42578125" style="3" customWidth="1"/>
    <col min="8205" max="8453" width="9.140625" style="3"/>
    <col min="8454" max="8454" width="12" style="3" customWidth="1"/>
    <col min="8455" max="8460" width="35.42578125" style="3" customWidth="1"/>
    <col min="8461" max="8709" width="9.140625" style="3"/>
    <col min="8710" max="8710" width="12" style="3" customWidth="1"/>
    <col min="8711" max="8716" width="35.42578125" style="3" customWidth="1"/>
    <col min="8717" max="8965" width="9.140625" style="3"/>
    <col min="8966" max="8966" width="12" style="3" customWidth="1"/>
    <col min="8967" max="8972" width="35.42578125" style="3" customWidth="1"/>
    <col min="8973" max="9221" width="9.140625" style="3"/>
    <col min="9222" max="9222" width="12" style="3" customWidth="1"/>
    <col min="9223" max="9228" width="35.42578125" style="3" customWidth="1"/>
    <col min="9229" max="9477" width="9.140625" style="3"/>
    <col min="9478" max="9478" width="12" style="3" customWidth="1"/>
    <col min="9479" max="9484" width="35.42578125" style="3" customWidth="1"/>
    <col min="9485" max="9733" width="9.140625" style="3"/>
    <col min="9734" max="9734" width="12" style="3" customWidth="1"/>
    <col min="9735" max="9740" width="35.42578125" style="3" customWidth="1"/>
    <col min="9741" max="9989" width="9.140625" style="3"/>
    <col min="9990" max="9990" width="12" style="3" customWidth="1"/>
    <col min="9991" max="9996" width="35.42578125" style="3" customWidth="1"/>
    <col min="9997" max="10245" width="9.140625" style="3"/>
    <col min="10246" max="10246" width="12" style="3" customWidth="1"/>
    <col min="10247" max="10252" width="35.42578125" style="3" customWidth="1"/>
    <col min="10253" max="10501" width="9.140625" style="3"/>
    <col min="10502" max="10502" width="12" style="3" customWidth="1"/>
    <col min="10503" max="10508" width="35.42578125" style="3" customWidth="1"/>
    <col min="10509" max="10757" width="9.140625" style="3"/>
    <col min="10758" max="10758" width="12" style="3" customWidth="1"/>
    <col min="10759" max="10764" width="35.42578125" style="3" customWidth="1"/>
    <col min="10765" max="11013" width="9.140625" style="3"/>
    <col min="11014" max="11014" width="12" style="3" customWidth="1"/>
    <col min="11015" max="11020" width="35.42578125" style="3" customWidth="1"/>
    <col min="11021" max="11269" width="9.140625" style="3"/>
    <col min="11270" max="11270" width="12" style="3" customWidth="1"/>
    <col min="11271" max="11276" width="35.42578125" style="3" customWidth="1"/>
    <col min="11277" max="11525" width="9.140625" style="3"/>
    <col min="11526" max="11526" width="12" style="3" customWidth="1"/>
    <col min="11527" max="11532" width="35.42578125" style="3" customWidth="1"/>
    <col min="11533" max="11781" width="9.140625" style="3"/>
    <col min="11782" max="11782" width="12" style="3" customWidth="1"/>
    <col min="11783" max="11788" width="35.42578125" style="3" customWidth="1"/>
    <col min="11789" max="12037" width="9.140625" style="3"/>
    <col min="12038" max="12038" width="12" style="3" customWidth="1"/>
    <col min="12039" max="12044" width="35.42578125" style="3" customWidth="1"/>
    <col min="12045" max="12293" width="9.140625" style="3"/>
    <col min="12294" max="12294" width="12" style="3" customWidth="1"/>
    <col min="12295" max="12300" width="35.42578125" style="3" customWidth="1"/>
    <col min="12301" max="12549" width="9.140625" style="3"/>
    <col min="12550" max="12550" width="12" style="3" customWidth="1"/>
    <col min="12551" max="12556" width="35.42578125" style="3" customWidth="1"/>
    <col min="12557" max="12805" width="9.140625" style="3"/>
    <col min="12806" max="12806" width="12" style="3" customWidth="1"/>
    <col min="12807" max="12812" width="35.42578125" style="3" customWidth="1"/>
    <col min="12813" max="13061" width="9.140625" style="3"/>
    <col min="13062" max="13062" width="12" style="3" customWidth="1"/>
    <col min="13063" max="13068" width="35.42578125" style="3" customWidth="1"/>
    <col min="13069" max="13317" width="9.140625" style="3"/>
    <col min="13318" max="13318" width="12" style="3" customWidth="1"/>
    <col min="13319" max="13324" width="35.42578125" style="3" customWidth="1"/>
    <col min="13325" max="13573" width="9.140625" style="3"/>
    <col min="13574" max="13574" width="12" style="3" customWidth="1"/>
    <col min="13575" max="13580" width="35.42578125" style="3" customWidth="1"/>
    <col min="13581" max="13829" width="9.140625" style="3"/>
    <col min="13830" max="13830" width="12" style="3" customWidth="1"/>
    <col min="13831" max="13836" width="35.42578125" style="3" customWidth="1"/>
    <col min="13837" max="14085" width="9.140625" style="3"/>
    <col min="14086" max="14086" width="12" style="3" customWidth="1"/>
    <col min="14087" max="14092" width="35.42578125" style="3" customWidth="1"/>
    <col min="14093" max="14341" width="9.140625" style="3"/>
    <col min="14342" max="14342" width="12" style="3" customWidth="1"/>
    <col min="14343" max="14348" width="35.42578125" style="3" customWidth="1"/>
    <col min="14349" max="14597" width="9.140625" style="3"/>
    <col min="14598" max="14598" width="12" style="3" customWidth="1"/>
    <col min="14599" max="14604" width="35.42578125" style="3" customWidth="1"/>
    <col min="14605" max="14853" width="9.140625" style="3"/>
    <col min="14854" max="14854" width="12" style="3" customWidth="1"/>
    <col min="14855" max="14860" width="35.42578125" style="3" customWidth="1"/>
    <col min="14861" max="15109" width="9.140625" style="3"/>
    <col min="15110" max="15110" width="12" style="3" customWidth="1"/>
    <col min="15111" max="15116" width="35.42578125" style="3" customWidth="1"/>
    <col min="15117" max="15365" width="9.140625" style="3"/>
    <col min="15366" max="15366" width="12" style="3" customWidth="1"/>
    <col min="15367" max="15372" width="35.42578125" style="3" customWidth="1"/>
    <col min="15373" max="15621" width="9.140625" style="3"/>
    <col min="15622" max="15622" width="12" style="3" customWidth="1"/>
    <col min="15623" max="15628" width="35.42578125" style="3" customWidth="1"/>
    <col min="15629" max="15877" width="9.140625" style="3"/>
    <col min="15878" max="15878" width="12" style="3" customWidth="1"/>
    <col min="15879" max="15884" width="35.42578125" style="3" customWidth="1"/>
    <col min="15885" max="16133" width="9.140625" style="3"/>
    <col min="16134" max="16134" width="12" style="3" customWidth="1"/>
    <col min="16135" max="16140" width="35.42578125" style="3" customWidth="1"/>
    <col min="16141" max="16384" width="9.140625" style="3"/>
  </cols>
  <sheetData>
    <row r="1" spans="1:12" ht="29.25" customHeight="1" x14ac:dyDescent="0.2">
      <c r="A1" s="335" t="s">
        <v>22</v>
      </c>
      <c r="B1" s="336"/>
      <c r="C1" s="336"/>
      <c r="D1" s="336"/>
      <c r="E1" s="336"/>
      <c r="F1" s="336"/>
      <c r="G1" s="336"/>
      <c r="H1" s="336"/>
      <c r="I1" s="336"/>
      <c r="J1" s="336"/>
      <c r="K1" s="337"/>
    </row>
    <row r="2" spans="1:12" ht="15" x14ac:dyDescent="0.2">
      <c r="B2" s="5"/>
      <c r="C2" s="5"/>
    </row>
    <row r="3" spans="1:12" ht="15" x14ac:dyDescent="0.2">
      <c r="A3" s="6" t="s">
        <v>23</v>
      </c>
      <c r="B3" s="6"/>
      <c r="C3" s="6"/>
    </row>
    <row r="4" spans="1:12" ht="15" x14ac:dyDescent="0.2">
      <c r="A4" s="7"/>
      <c r="B4" s="7"/>
      <c r="C4" s="7"/>
    </row>
    <row r="5" spans="1:12" ht="15" x14ac:dyDescent="0.2">
      <c r="A5" s="6" t="s">
        <v>24</v>
      </c>
      <c r="B5" s="6"/>
      <c r="C5" s="6"/>
    </row>
    <row r="6" spans="1:12" ht="15.75" thickBot="1" x14ac:dyDescent="0.25">
      <c r="B6" s="7"/>
      <c r="C6" s="7"/>
    </row>
    <row r="7" spans="1:12" ht="150" customHeight="1" thickBot="1" x14ac:dyDescent="0.25">
      <c r="A7" s="26" t="s">
        <v>25</v>
      </c>
      <c r="B7" s="27" t="s">
        <v>26</v>
      </c>
      <c r="C7" s="26" t="s">
        <v>27</v>
      </c>
      <c r="D7" s="26" t="s">
        <v>28</v>
      </c>
      <c r="E7" s="26" t="s">
        <v>29</v>
      </c>
      <c r="F7" s="26" t="s">
        <v>30</v>
      </c>
      <c r="G7" s="26" t="s">
        <v>31</v>
      </c>
      <c r="H7" s="26" t="s">
        <v>32</v>
      </c>
      <c r="I7" s="26" t="s">
        <v>33</v>
      </c>
      <c r="J7" s="26" t="s">
        <v>34</v>
      </c>
      <c r="K7" s="26" t="s">
        <v>35</v>
      </c>
    </row>
    <row r="8" spans="1:12" ht="29.25" thickBot="1" x14ac:dyDescent="0.25">
      <c r="A8" s="22" t="s">
        <v>36</v>
      </c>
      <c r="B8" s="47"/>
      <c r="C8" s="23" t="s">
        <v>37</v>
      </c>
      <c r="D8" s="15">
        <f>'Table 5b-IPS'!I5</f>
        <v>0</v>
      </c>
      <c r="E8" s="47"/>
      <c r="F8" s="47"/>
      <c r="G8" s="47"/>
      <c r="H8" s="47"/>
      <c r="I8" s="47"/>
      <c r="J8" s="14">
        <f>SUM(B8:I8)</f>
        <v>0</v>
      </c>
      <c r="K8" s="48"/>
    </row>
    <row r="9" spans="1:12" ht="29.25" thickBot="1" x14ac:dyDescent="0.25">
      <c r="A9" s="22" t="s">
        <v>38</v>
      </c>
      <c r="B9" s="47"/>
      <c r="C9" s="23" t="s">
        <v>37</v>
      </c>
      <c r="D9" s="15">
        <f>'Table 5b-IPS'!J5</f>
        <v>0</v>
      </c>
      <c r="E9" s="47"/>
      <c r="F9" s="24">
        <v>0</v>
      </c>
      <c r="G9" s="47"/>
      <c r="H9" s="47"/>
      <c r="I9" s="47"/>
      <c r="J9" s="25">
        <f>SUM(B9:I9)</f>
        <v>0</v>
      </c>
      <c r="K9" s="48"/>
    </row>
    <row r="10" spans="1:12" ht="15" x14ac:dyDescent="0.25">
      <c r="A10" s="4" t="s">
        <v>39</v>
      </c>
    </row>
    <row r="11" spans="1:12" x14ac:dyDescent="0.2">
      <c r="A11" s="3" t="s">
        <v>40</v>
      </c>
      <c r="H11" s="12"/>
      <c r="I11" s="334"/>
      <c r="J11" s="334"/>
      <c r="K11" s="334"/>
      <c r="L11" s="334"/>
    </row>
    <row r="12" spans="1:12" x14ac:dyDescent="0.2">
      <c r="C12" s="35"/>
      <c r="H12" s="12"/>
      <c r="I12" s="21"/>
      <c r="J12" s="21"/>
      <c r="K12" s="21"/>
      <c r="L12" s="21"/>
    </row>
    <row r="13" spans="1:12" x14ac:dyDescent="0.2">
      <c r="H13" s="12"/>
      <c r="I13" s="21"/>
      <c r="J13" s="21"/>
      <c r="K13" s="21"/>
      <c r="L13" s="21"/>
    </row>
    <row r="14" spans="1:12" ht="15" x14ac:dyDescent="0.25">
      <c r="A14" s="4" t="s">
        <v>41</v>
      </c>
      <c r="B14" s="4"/>
      <c r="H14" s="12"/>
      <c r="I14" s="21"/>
      <c r="J14" s="21"/>
      <c r="K14" s="21"/>
      <c r="L14" s="21"/>
    </row>
    <row r="15" spans="1:12" x14ac:dyDescent="0.2">
      <c r="H15" s="12"/>
      <c r="I15" s="12"/>
      <c r="J15" s="12"/>
      <c r="K15" s="12"/>
      <c r="L15" s="12"/>
    </row>
    <row r="16" spans="1:12" ht="45" x14ac:dyDescent="0.2">
      <c r="A16" s="9"/>
      <c r="B16" s="9" t="s">
        <v>42</v>
      </c>
      <c r="C16" s="11" t="s">
        <v>35</v>
      </c>
      <c r="D16" s="8"/>
    </row>
    <row r="17" spans="1:4" ht="21" customHeight="1" x14ac:dyDescent="0.2">
      <c r="A17" s="10" t="s">
        <v>43</v>
      </c>
      <c r="B17" s="49"/>
      <c r="C17" s="50"/>
      <c r="D17" s="8"/>
    </row>
    <row r="18" spans="1:4" x14ac:dyDescent="0.2">
      <c r="C18" s="8"/>
      <c r="D18" s="8"/>
    </row>
    <row r="19" spans="1:4" x14ac:dyDescent="0.2">
      <c r="C19" s="8"/>
      <c r="D19" s="8"/>
    </row>
  </sheetData>
  <sheetProtection password="AF69" sheet="1" objects="1" scenarios="1" selectLockedCells="1"/>
  <mergeCells count="2">
    <mergeCell ref="I11:L11"/>
    <mergeCell ref="A1:K1"/>
  </mergeCells>
  <pageMargins left="0.37916666666666665" right="0.7" top="0.75" bottom="0.75" header="0.3" footer="0.3"/>
  <pageSetup paperSize="9" scale="26" orientation="landscape" r:id="rId1"/>
  <headerFooter>
    <oddHeader>&amp;L&amp;"Arial,Regular"CSS/0130&amp;C&amp;"Arial,Regular"OFFICIAL-SENSITIVE-COMMERCIAL 
(when completed)&amp;R&amp;"Arial,Regular"Table 2 - Firm Prices
Annex D to DEFFORM 47</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A00A9-BF84-46F2-A26F-0050B169C534}">
  <sheetPr>
    <pageSetUpPr fitToPage="1"/>
  </sheetPr>
  <dimension ref="A1:J32"/>
  <sheetViews>
    <sheetView showGridLines="0" zoomScaleNormal="100" zoomScalePageLayoutView="80" workbookViewId="0">
      <selection activeCell="C5" sqref="C5:F5"/>
    </sheetView>
  </sheetViews>
  <sheetFormatPr defaultRowHeight="30" customHeight="1" x14ac:dyDescent="0.2"/>
  <cols>
    <col min="1" max="1" width="10.85546875" style="35" customWidth="1"/>
    <col min="2" max="2" width="71.42578125" style="82" customWidth="1"/>
    <col min="3" max="9" width="18" style="35" customWidth="1"/>
    <col min="10" max="10" width="9.140625" style="51"/>
    <col min="11" max="254" width="9.140625" style="35"/>
    <col min="255" max="255" width="10.85546875" style="35" customWidth="1"/>
    <col min="256" max="256" width="67.5703125" style="35" customWidth="1"/>
    <col min="257" max="263" width="18" style="35" customWidth="1"/>
    <col min="264" max="510" width="9.140625" style="35"/>
    <col min="511" max="511" width="10.85546875" style="35" customWidth="1"/>
    <col min="512" max="512" width="67.5703125" style="35" customWidth="1"/>
    <col min="513" max="519" width="18" style="35" customWidth="1"/>
    <col min="520" max="766" width="9.140625" style="35"/>
    <col min="767" max="767" width="10.85546875" style="35" customWidth="1"/>
    <col min="768" max="768" width="67.5703125" style="35" customWidth="1"/>
    <col min="769" max="775" width="18" style="35" customWidth="1"/>
    <col min="776" max="1022" width="9.140625" style="35"/>
    <col min="1023" max="1023" width="10.85546875" style="35" customWidth="1"/>
    <col min="1024" max="1024" width="67.5703125" style="35" customWidth="1"/>
    <col min="1025" max="1031" width="18" style="35" customWidth="1"/>
    <col min="1032" max="1278" width="9.140625" style="35"/>
    <col min="1279" max="1279" width="10.85546875" style="35" customWidth="1"/>
    <col min="1280" max="1280" width="67.5703125" style="35" customWidth="1"/>
    <col min="1281" max="1287" width="18" style="35" customWidth="1"/>
    <col min="1288" max="1534" width="9.140625" style="35"/>
    <col min="1535" max="1535" width="10.85546875" style="35" customWidth="1"/>
    <col min="1536" max="1536" width="67.5703125" style="35" customWidth="1"/>
    <col min="1537" max="1543" width="18" style="35" customWidth="1"/>
    <col min="1544" max="1790" width="9.140625" style="35"/>
    <col min="1791" max="1791" width="10.85546875" style="35" customWidth="1"/>
    <col min="1792" max="1792" width="67.5703125" style="35" customWidth="1"/>
    <col min="1793" max="1799" width="18" style="35" customWidth="1"/>
    <col min="1800" max="2046" width="9.140625" style="35"/>
    <col min="2047" max="2047" width="10.85546875" style="35" customWidth="1"/>
    <col min="2048" max="2048" width="67.5703125" style="35" customWidth="1"/>
    <col min="2049" max="2055" width="18" style="35" customWidth="1"/>
    <col min="2056" max="2302" width="9.140625" style="35"/>
    <col min="2303" max="2303" width="10.85546875" style="35" customWidth="1"/>
    <col min="2304" max="2304" width="67.5703125" style="35" customWidth="1"/>
    <col min="2305" max="2311" width="18" style="35" customWidth="1"/>
    <col min="2312" max="2558" width="9.140625" style="35"/>
    <col min="2559" max="2559" width="10.85546875" style="35" customWidth="1"/>
    <col min="2560" max="2560" width="67.5703125" style="35" customWidth="1"/>
    <col min="2561" max="2567" width="18" style="35" customWidth="1"/>
    <col min="2568" max="2814" width="9.140625" style="35"/>
    <col min="2815" max="2815" width="10.85546875" style="35" customWidth="1"/>
    <col min="2816" max="2816" width="67.5703125" style="35" customWidth="1"/>
    <col min="2817" max="2823" width="18" style="35" customWidth="1"/>
    <col min="2824" max="3070" width="9.140625" style="35"/>
    <col min="3071" max="3071" width="10.85546875" style="35" customWidth="1"/>
    <col min="3072" max="3072" width="67.5703125" style="35" customWidth="1"/>
    <col min="3073" max="3079" width="18" style="35" customWidth="1"/>
    <col min="3080" max="3326" width="9.140625" style="35"/>
    <col min="3327" max="3327" width="10.85546875" style="35" customWidth="1"/>
    <col min="3328" max="3328" width="67.5703125" style="35" customWidth="1"/>
    <col min="3329" max="3335" width="18" style="35" customWidth="1"/>
    <col min="3336" max="3582" width="9.140625" style="35"/>
    <col min="3583" max="3583" width="10.85546875" style="35" customWidth="1"/>
    <col min="3584" max="3584" width="67.5703125" style="35" customWidth="1"/>
    <col min="3585" max="3591" width="18" style="35" customWidth="1"/>
    <col min="3592" max="3838" width="9.140625" style="35"/>
    <col min="3839" max="3839" width="10.85546875" style="35" customWidth="1"/>
    <col min="3840" max="3840" width="67.5703125" style="35" customWidth="1"/>
    <col min="3841" max="3847" width="18" style="35" customWidth="1"/>
    <col min="3848" max="4094" width="9.140625" style="35"/>
    <col min="4095" max="4095" width="10.85546875" style="35" customWidth="1"/>
    <col min="4096" max="4096" width="67.5703125" style="35" customWidth="1"/>
    <col min="4097" max="4103" width="18" style="35" customWidth="1"/>
    <col min="4104" max="4350" width="9.140625" style="35"/>
    <col min="4351" max="4351" width="10.85546875" style="35" customWidth="1"/>
    <col min="4352" max="4352" width="67.5703125" style="35" customWidth="1"/>
    <col min="4353" max="4359" width="18" style="35" customWidth="1"/>
    <col min="4360" max="4606" width="9.140625" style="35"/>
    <col min="4607" max="4607" width="10.85546875" style="35" customWidth="1"/>
    <col min="4608" max="4608" width="67.5703125" style="35" customWidth="1"/>
    <col min="4609" max="4615" width="18" style="35" customWidth="1"/>
    <col min="4616" max="4862" width="9.140625" style="35"/>
    <col min="4863" max="4863" width="10.85546875" style="35" customWidth="1"/>
    <col min="4864" max="4864" width="67.5703125" style="35" customWidth="1"/>
    <col min="4865" max="4871" width="18" style="35" customWidth="1"/>
    <col min="4872" max="5118" width="9.140625" style="35"/>
    <col min="5119" max="5119" width="10.85546875" style="35" customWidth="1"/>
    <col min="5120" max="5120" width="67.5703125" style="35" customWidth="1"/>
    <col min="5121" max="5127" width="18" style="35" customWidth="1"/>
    <col min="5128" max="5374" width="9.140625" style="35"/>
    <col min="5375" max="5375" width="10.85546875" style="35" customWidth="1"/>
    <col min="5376" max="5376" width="67.5703125" style="35" customWidth="1"/>
    <col min="5377" max="5383" width="18" style="35" customWidth="1"/>
    <col min="5384" max="5630" width="9.140625" style="35"/>
    <col min="5631" max="5631" width="10.85546875" style="35" customWidth="1"/>
    <col min="5632" max="5632" width="67.5703125" style="35" customWidth="1"/>
    <col min="5633" max="5639" width="18" style="35" customWidth="1"/>
    <col min="5640" max="5886" width="9.140625" style="35"/>
    <col min="5887" max="5887" width="10.85546875" style="35" customWidth="1"/>
    <col min="5888" max="5888" width="67.5703125" style="35" customWidth="1"/>
    <col min="5889" max="5895" width="18" style="35" customWidth="1"/>
    <col min="5896" max="6142" width="9.140625" style="35"/>
    <col min="6143" max="6143" width="10.85546875" style="35" customWidth="1"/>
    <col min="6144" max="6144" width="67.5703125" style="35" customWidth="1"/>
    <col min="6145" max="6151" width="18" style="35" customWidth="1"/>
    <col min="6152" max="6398" width="9.140625" style="35"/>
    <col min="6399" max="6399" width="10.85546875" style="35" customWidth="1"/>
    <col min="6400" max="6400" width="67.5703125" style="35" customWidth="1"/>
    <col min="6401" max="6407" width="18" style="35" customWidth="1"/>
    <col min="6408" max="6654" width="9.140625" style="35"/>
    <col min="6655" max="6655" width="10.85546875" style="35" customWidth="1"/>
    <col min="6656" max="6656" width="67.5703125" style="35" customWidth="1"/>
    <col min="6657" max="6663" width="18" style="35" customWidth="1"/>
    <col min="6664" max="6910" width="9.140625" style="35"/>
    <col min="6911" max="6911" width="10.85546875" style="35" customWidth="1"/>
    <col min="6912" max="6912" width="67.5703125" style="35" customWidth="1"/>
    <col min="6913" max="6919" width="18" style="35" customWidth="1"/>
    <col min="6920" max="7166" width="9.140625" style="35"/>
    <col min="7167" max="7167" width="10.85546875" style="35" customWidth="1"/>
    <col min="7168" max="7168" width="67.5703125" style="35" customWidth="1"/>
    <col min="7169" max="7175" width="18" style="35" customWidth="1"/>
    <col min="7176" max="7422" width="9.140625" style="35"/>
    <col min="7423" max="7423" width="10.85546875" style="35" customWidth="1"/>
    <col min="7424" max="7424" width="67.5703125" style="35" customWidth="1"/>
    <col min="7425" max="7431" width="18" style="35" customWidth="1"/>
    <col min="7432" max="7678" width="9.140625" style="35"/>
    <col min="7679" max="7679" width="10.85546875" style="35" customWidth="1"/>
    <col min="7680" max="7680" width="67.5703125" style="35" customWidth="1"/>
    <col min="7681" max="7687" width="18" style="35" customWidth="1"/>
    <col min="7688" max="7934" width="9.140625" style="35"/>
    <col min="7935" max="7935" width="10.85546875" style="35" customWidth="1"/>
    <col min="7936" max="7936" width="67.5703125" style="35" customWidth="1"/>
    <col min="7937" max="7943" width="18" style="35" customWidth="1"/>
    <col min="7944" max="8190" width="9.140625" style="35"/>
    <col min="8191" max="8191" width="10.85546875" style="35" customWidth="1"/>
    <col min="8192" max="8192" width="67.5703125" style="35" customWidth="1"/>
    <col min="8193" max="8199" width="18" style="35" customWidth="1"/>
    <col min="8200" max="8446" width="9.140625" style="35"/>
    <col min="8447" max="8447" width="10.85546875" style="35" customWidth="1"/>
    <col min="8448" max="8448" width="67.5703125" style="35" customWidth="1"/>
    <col min="8449" max="8455" width="18" style="35" customWidth="1"/>
    <col min="8456" max="8702" width="9.140625" style="35"/>
    <col min="8703" max="8703" width="10.85546875" style="35" customWidth="1"/>
    <col min="8704" max="8704" width="67.5703125" style="35" customWidth="1"/>
    <col min="8705" max="8711" width="18" style="35" customWidth="1"/>
    <col min="8712" max="8958" width="9.140625" style="35"/>
    <col min="8959" max="8959" width="10.85546875" style="35" customWidth="1"/>
    <col min="8960" max="8960" width="67.5703125" style="35" customWidth="1"/>
    <col min="8961" max="8967" width="18" style="35" customWidth="1"/>
    <col min="8968" max="9214" width="9.140625" style="35"/>
    <col min="9215" max="9215" width="10.85546875" style="35" customWidth="1"/>
    <col min="9216" max="9216" width="67.5703125" style="35" customWidth="1"/>
    <col min="9217" max="9223" width="18" style="35" customWidth="1"/>
    <col min="9224" max="9470" width="9.140625" style="35"/>
    <col min="9471" max="9471" width="10.85546875" style="35" customWidth="1"/>
    <col min="9472" max="9472" width="67.5703125" style="35" customWidth="1"/>
    <col min="9473" max="9479" width="18" style="35" customWidth="1"/>
    <col min="9480" max="9726" width="9.140625" style="35"/>
    <col min="9727" max="9727" width="10.85546875" style="35" customWidth="1"/>
    <col min="9728" max="9728" width="67.5703125" style="35" customWidth="1"/>
    <col min="9729" max="9735" width="18" style="35" customWidth="1"/>
    <col min="9736" max="9982" width="9.140625" style="35"/>
    <col min="9983" max="9983" width="10.85546875" style="35" customWidth="1"/>
    <col min="9984" max="9984" width="67.5703125" style="35" customWidth="1"/>
    <col min="9985" max="9991" width="18" style="35" customWidth="1"/>
    <col min="9992" max="10238" width="9.140625" style="35"/>
    <col min="10239" max="10239" width="10.85546875" style="35" customWidth="1"/>
    <col min="10240" max="10240" width="67.5703125" style="35" customWidth="1"/>
    <col min="10241" max="10247" width="18" style="35" customWidth="1"/>
    <col min="10248" max="10494" width="9.140625" style="35"/>
    <col min="10495" max="10495" width="10.85546875" style="35" customWidth="1"/>
    <col min="10496" max="10496" width="67.5703125" style="35" customWidth="1"/>
    <col min="10497" max="10503" width="18" style="35" customWidth="1"/>
    <col min="10504" max="10750" width="9.140625" style="35"/>
    <col min="10751" max="10751" width="10.85546875" style="35" customWidth="1"/>
    <col min="10752" max="10752" width="67.5703125" style="35" customWidth="1"/>
    <col min="10753" max="10759" width="18" style="35" customWidth="1"/>
    <col min="10760" max="11006" width="9.140625" style="35"/>
    <col min="11007" max="11007" width="10.85546875" style="35" customWidth="1"/>
    <col min="11008" max="11008" width="67.5703125" style="35" customWidth="1"/>
    <col min="11009" max="11015" width="18" style="35" customWidth="1"/>
    <col min="11016" max="11262" width="9.140625" style="35"/>
    <col min="11263" max="11263" width="10.85546875" style="35" customWidth="1"/>
    <col min="11264" max="11264" width="67.5703125" style="35" customWidth="1"/>
    <col min="11265" max="11271" width="18" style="35" customWidth="1"/>
    <col min="11272" max="11518" width="9.140625" style="35"/>
    <col min="11519" max="11519" width="10.85546875" style="35" customWidth="1"/>
    <col min="11520" max="11520" width="67.5703125" style="35" customWidth="1"/>
    <col min="11521" max="11527" width="18" style="35" customWidth="1"/>
    <col min="11528" max="11774" width="9.140625" style="35"/>
    <col min="11775" max="11775" width="10.85546875" style="35" customWidth="1"/>
    <col min="11776" max="11776" width="67.5703125" style="35" customWidth="1"/>
    <col min="11777" max="11783" width="18" style="35" customWidth="1"/>
    <col min="11784" max="12030" width="9.140625" style="35"/>
    <col min="12031" max="12031" width="10.85546875" style="35" customWidth="1"/>
    <col min="12032" max="12032" width="67.5703125" style="35" customWidth="1"/>
    <col min="12033" max="12039" width="18" style="35" customWidth="1"/>
    <col min="12040" max="12286" width="9.140625" style="35"/>
    <col min="12287" max="12287" width="10.85546875" style="35" customWidth="1"/>
    <col min="12288" max="12288" width="67.5703125" style="35" customWidth="1"/>
    <col min="12289" max="12295" width="18" style="35" customWidth="1"/>
    <col min="12296" max="12542" width="9.140625" style="35"/>
    <col min="12543" max="12543" width="10.85546875" style="35" customWidth="1"/>
    <col min="12544" max="12544" width="67.5703125" style="35" customWidth="1"/>
    <col min="12545" max="12551" width="18" style="35" customWidth="1"/>
    <col min="12552" max="12798" width="9.140625" style="35"/>
    <col min="12799" max="12799" width="10.85546875" style="35" customWidth="1"/>
    <col min="12800" max="12800" width="67.5703125" style="35" customWidth="1"/>
    <col min="12801" max="12807" width="18" style="35" customWidth="1"/>
    <col min="12808" max="13054" width="9.140625" style="35"/>
    <col min="13055" max="13055" width="10.85546875" style="35" customWidth="1"/>
    <col min="13056" max="13056" width="67.5703125" style="35" customWidth="1"/>
    <col min="13057" max="13063" width="18" style="35" customWidth="1"/>
    <col min="13064" max="13310" width="9.140625" style="35"/>
    <col min="13311" max="13311" width="10.85546875" style="35" customWidth="1"/>
    <col min="13312" max="13312" width="67.5703125" style="35" customWidth="1"/>
    <col min="13313" max="13319" width="18" style="35" customWidth="1"/>
    <col min="13320" max="13566" width="9.140625" style="35"/>
    <col min="13567" max="13567" width="10.85546875" style="35" customWidth="1"/>
    <col min="13568" max="13568" width="67.5703125" style="35" customWidth="1"/>
    <col min="13569" max="13575" width="18" style="35" customWidth="1"/>
    <col min="13576" max="13822" width="9.140625" style="35"/>
    <col min="13823" max="13823" width="10.85546875" style="35" customWidth="1"/>
    <col min="13824" max="13824" width="67.5703125" style="35" customWidth="1"/>
    <col min="13825" max="13831" width="18" style="35" customWidth="1"/>
    <col min="13832" max="14078" width="9.140625" style="35"/>
    <col min="14079" max="14079" width="10.85546875" style="35" customWidth="1"/>
    <col min="14080" max="14080" width="67.5703125" style="35" customWidth="1"/>
    <col min="14081" max="14087" width="18" style="35" customWidth="1"/>
    <col min="14088" max="14334" width="9.140625" style="35"/>
    <col min="14335" max="14335" width="10.85546875" style="35" customWidth="1"/>
    <col min="14336" max="14336" width="67.5703125" style="35" customWidth="1"/>
    <col min="14337" max="14343" width="18" style="35" customWidth="1"/>
    <col min="14344" max="14590" width="9.140625" style="35"/>
    <col min="14591" max="14591" width="10.85546875" style="35" customWidth="1"/>
    <col min="14592" max="14592" width="67.5703125" style="35" customWidth="1"/>
    <col min="14593" max="14599" width="18" style="35" customWidth="1"/>
    <col min="14600" max="14846" width="9.140625" style="35"/>
    <col min="14847" max="14847" width="10.85546875" style="35" customWidth="1"/>
    <col min="14848" max="14848" width="67.5703125" style="35" customWidth="1"/>
    <col min="14849" max="14855" width="18" style="35" customWidth="1"/>
    <col min="14856" max="15102" width="9.140625" style="35"/>
    <col min="15103" max="15103" width="10.85546875" style="35" customWidth="1"/>
    <col min="15104" max="15104" width="67.5703125" style="35" customWidth="1"/>
    <col min="15105" max="15111" width="18" style="35" customWidth="1"/>
    <col min="15112" max="15358" width="9.140625" style="35"/>
    <col min="15359" max="15359" width="10.85546875" style="35" customWidth="1"/>
    <col min="15360" max="15360" width="67.5703125" style="35" customWidth="1"/>
    <col min="15361" max="15367" width="18" style="35" customWidth="1"/>
    <col min="15368" max="15614" width="9.140625" style="35"/>
    <col min="15615" max="15615" width="10.85546875" style="35" customWidth="1"/>
    <col min="15616" max="15616" width="67.5703125" style="35" customWidth="1"/>
    <col min="15617" max="15623" width="18" style="35" customWidth="1"/>
    <col min="15624" max="15870" width="9.140625" style="35"/>
    <col min="15871" max="15871" width="10.85546875" style="35" customWidth="1"/>
    <col min="15872" max="15872" width="67.5703125" style="35" customWidth="1"/>
    <col min="15873" max="15879" width="18" style="35" customWidth="1"/>
    <col min="15880" max="16126" width="9.140625" style="35"/>
    <col min="16127" max="16127" width="10.85546875" style="35" customWidth="1"/>
    <col min="16128" max="16128" width="67.5703125" style="35" customWidth="1"/>
    <col min="16129" max="16135" width="18" style="35" customWidth="1"/>
    <col min="16136" max="16384" width="9.140625" style="35"/>
  </cols>
  <sheetData>
    <row r="1" spans="1:10" ht="30" customHeight="1" x14ac:dyDescent="0.2">
      <c r="A1" s="344" t="s">
        <v>44</v>
      </c>
      <c r="B1" s="345"/>
      <c r="C1" s="345"/>
      <c r="D1" s="345"/>
      <c r="E1" s="345"/>
      <c r="F1" s="345"/>
      <c r="G1" s="345"/>
      <c r="H1" s="345"/>
      <c r="I1" s="346"/>
    </row>
    <row r="2" spans="1:10" ht="30" customHeight="1" x14ac:dyDescent="0.2">
      <c r="A2" s="52"/>
      <c r="B2" s="53"/>
      <c r="C2" s="54"/>
      <c r="D2" s="54"/>
      <c r="E2" s="54"/>
      <c r="F2" s="54"/>
      <c r="G2" s="54"/>
    </row>
    <row r="3" spans="1:10" ht="75" x14ac:dyDescent="0.2">
      <c r="A3" s="31" t="s">
        <v>45</v>
      </c>
      <c r="B3" s="32" t="s">
        <v>46</v>
      </c>
      <c r="C3" s="33" t="s">
        <v>9</v>
      </c>
      <c r="D3" s="33" t="s">
        <v>10</v>
      </c>
      <c r="E3" s="33" t="s">
        <v>11</v>
      </c>
      <c r="F3" s="33" t="s">
        <v>12</v>
      </c>
      <c r="G3" s="33" t="s">
        <v>13</v>
      </c>
      <c r="H3" s="33" t="s">
        <v>47</v>
      </c>
      <c r="I3" s="34" t="s">
        <v>15</v>
      </c>
    </row>
    <row r="4" spans="1:10" s="28" customFormat="1" ht="50.25" customHeight="1" x14ac:dyDescent="0.25">
      <c r="A4" s="55">
        <v>1</v>
      </c>
      <c r="B4" s="347" t="s">
        <v>48</v>
      </c>
      <c r="C4" s="348"/>
      <c r="D4" s="348"/>
      <c r="E4" s="348"/>
      <c r="F4" s="348"/>
      <c r="G4" s="348"/>
      <c r="H4" s="348"/>
      <c r="I4" s="349"/>
      <c r="J4" s="56"/>
    </row>
    <row r="5" spans="1:10" s="28" customFormat="1" ht="30" customHeight="1" x14ac:dyDescent="0.25">
      <c r="A5" s="57">
        <v>1.1000000000000001</v>
      </c>
      <c r="B5" s="58" t="s">
        <v>49</v>
      </c>
      <c r="C5" s="17"/>
      <c r="D5" s="18"/>
      <c r="E5" s="17"/>
      <c r="F5" s="17"/>
      <c r="G5" s="59">
        <f>D5</f>
        <v>0</v>
      </c>
      <c r="H5" s="59">
        <f>D5</f>
        <v>0</v>
      </c>
      <c r="I5" s="60">
        <f>D5</f>
        <v>0</v>
      </c>
      <c r="J5" s="56"/>
    </row>
    <row r="6" spans="1:10" s="28" customFormat="1" ht="30" customHeight="1" x14ac:dyDescent="0.25">
      <c r="A6" s="61">
        <v>2</v>
      </c>
      <c r="B6" s="341" t="s">
        <v>50</v>
      </c>
      <c r="C6" s="342"/>
      <c r="D6" s="342"/>
      <c r="E6" s="342"/>
      <c r="F6" s="342"/>
      <c r="G6" s="342"/>
      <c r="H6" s="342"/>
      <c r="I6" s="343"/>
      <c r="J6" s="56"/>
    </row>
    <row r="7" spans="1:10" s="28" customFormat="1" ht="30" customHeight="1" x14ac:dyDescent="0.25">
      <c r="A7" s="57">
        <v>2.1</v>
      </c>
      <c r="B7" s="58" t="s">
        <v>51</v>
      </c>
      <c r="C7" s="17"/>
      <c r="D7" s="18"/>
      <c r="E7" s="17"/>
      <c r="F7" s="17"/>
      <c r="G7" s="59">
        <f>D7</f>
        <v>0</v>
      </c>
      <c r="H7" s="59">
        <f>D7</f>
        <v>0</v>
      </c>
      <c r="I7" s="60">
        <f>D7</f>
        <v>0</v>
      </c>
      <c r="J7" s="56"/>
    </row>
    <row r="8" spans="1:10" s="28" customFormat="1" ht="30" customHeight="1" x14ac:dyDescent="0.25">
      <c r="A8" s="61">
        <v>3</v>
      </c>
      <c r="B8" s="338" t="s">
        <v>52</v>
      </c>
      <c r="C8" s="339"/>
      <c r="D8" s="339"/>
      <c r="E8" s="339"/>
      <c r="F8" s="339"/>
      <c r="G8" s="339"/>
      <c r="H8" s="339"/>
      <c r="I8" s="340"/>
      <c r="J8" s="62"/>
    </row>
    <row r="9" spans="1:10" ht="30" customHeight="1" x14ac:dyDescent="0.2">
      <c r="A9" s="63">
        <v>3.1</v>
      </c>
      <c r="B9" s="64" t="s">
        <v>53</v>
      </c>
      <c r="C9" s="65">
        <v>0.1</v>
      </c>
      <c r="D9" s="66">
        <v>0.1</v>
      </c>
      <c r="E9" s="66">
        <v>0.1</v>
      </c>
      <c r="F9" s="67">
        <f>C9</f>
        <v>0.1</v>
      </c>
      <c r="G9" s="67">
        <f>C9</f>
        <v>0.1</v>
      </c>
      <c r="H9" s="67">
        <f t="shared" ref="H9:I9" si="0">D9</f>
        <v>0.1</v>
      </c>
      <c r="I9" s="68">
        <f t="shared" si="0"/>
        <v>0.1</v>
      </c>
    </row>
    <row r="10" spans="1:10" ht="30" customHeight="1" x14ac:dyDescent="0.2">
      <c r="A10" s="57">
        <v>3.2</v>
      </c>
      <c r="B10" s="58" t="s">
        <v>54</v>
      </c>
      <c r="C10" s="13"/>
      <c r="D10" s="16"/>
      <c r="E10" s="13"/>
      <c r="F10" s="13"/>
      <c r="G10" s="59">
        <f>D10</f>
        <v>0</v>
      </c>
      <c r="H10" s="59">
        <f>D10</f>
        <v>0</v>
      </c>
      <c r="I10" s="60">
        <f>D10</f>
        <v>0</v>
      </c>
    </row>
    <row r="11" spans="1:10" ht="30" customHeight="1" x14ac:dyDescent="0.2">
      <c r="A11" s="61">
        <v>4</v>
      </c>
      <c r="B11" s="341" t="s">
        <v>55</v>
      </c>
      <c r="C11" s="342"/>
      <c r="D11" s="342"/>
      <c r="E11" s="342"/>
      <c r="F11" s="342"/>
      <c r="G11" s="342"/>
      <c r="H11" s="342"/>
      <c r="I11" s="343"/>
    </row>
    <row r="12" spans="1:10" ht="30" customHeight="1" x14ac:dyDescent="0.2">
      <c r="A12" s="57">
        <v>4.0999999999999996</v>
      </c>
      <c r="B12" s="58" t="s">
        <v>56</v>
      </c>
      <c r="C12" s="69">
        <v>0.15</v>
      </c>
      <c r="D12" s="70">
        <v>0.15</v>
      </c>
      <c r="E12" s="70">
        <v>0.15</v>
      </c>
      <c r="F12" s="71">
        <f>C12</f>
        <v>0.15</v>
      </c>
      <c r="G12" s="71">
        <f>C12</f>
        <v>0.15</v>
      </c>
      <c r="H12" s="71">
        <f t="shared" ref="H12:I12" si="1">D12</f>
        <v>0.15</v>
      </c>
      <c r="I12" s="72">
        <f t="shared" si="1"/>
        <v>0.15</v>
      </c>
    </row>
    <row r="13" spans="1:10" ht="30" customHeight="1" x14ac:dyDescent="0.2">
      <c r="A13" s="61">
        <v>5</v>
      </c>
      <c r="B13" s="338" t="s">
        <v>57</v>
      </c>
      <c r="C13" s="339"/>
      <c r="D13" s="339"/>
      <c r="E13" s="339"/>
      <c r="F13" s="339"/>
      <c r="G13" s="339"/>
      <c r="H13" s="339"/>
      <c r="I13" s="340"/>
    </row>
    <row r="14" spans="1:10" s="28" customFormat="1" ht="30" customHeight="1" x14ac:dyDescent="0.25">
      <c r="A14" s="57">
        <v>5.0999999999999996</v>
      </c>
      <c r="B14" s="58" t="s">
        <v>58</v>
      </c>
      <c r="C14" s="17"/>
      <c r="D14" s="18"/>
      <c r="E14" s="17"/>
      <c r="F14" s="17"/>
      <c r="G14" s="59">
        <f>D14</f>
        <v>0</v>
      </c>
      <c r="H14" s="59">
        <f>D14</f>
        <v>0</v>
      </c>
      <c r="I14" s="59">
        <f>D14</f>
        <v>0</v>
      </c>
      <c r="J14" s="56"/>
    </row>
    <row r="15" spans="1:10" s="28" customFormat="1" ht="30" customHeight="1" x14ac:dyDescent="0.25">
      <c r="A15" s="57">
        <v>5.2</v>
      </c>
      <c r="B15" s="58" t="s">
        <v>59</v>
      </c>
      <c r="C15" s="17"/>
      <c r="D15" s="18"/>
      <c r="E15" s="17"/>
      <c r="F15" s="17"/>
      <c r="G15" s="59">
        <f t="shared" ref="G15:G24" si="2">D15</f>
        <v>0</v>
      </c>
      <c r="H15" s="59">
        <f t="shared" ref="H15:H24" si="3">D15</f>
        <v>0</v>
      </c>
      <c r="I15" s="59">
        <f t="shared" ref="I15:I24" si="4">D15</f>
        <v>0</v>
      </c>
      <c r="J15" s="56"/>
    </row>
    <row r="16" spans="1:10" s="28" customFormat="1" ht="30" customHeight="1" x14ac:dyDescent="0.25">
      <c r="A16" s="57">
        <v>5.3</v>
      </c>
      <c r="B16" s="58" t="s">
        <v>60</v>
      </c>
      <c r="C16" s="17"/>
      <c r="D16" s="17"/>
      <c r="E16" s="17"/>
      <c r="F16" s="17"/>
      <c r="G16" s="59">
        <f t="shared" si="2"/>
        <v>0</v>
      </c>
      <c r="H16" s="59">
        <f t="shared" si="3"/>
        <v>0</v>
      </c>
      <c r="I16" s="59">
        <f t="shared" si="4"/>
        <v>0</v>
      </c>
      <c r="J16" s="56"/>
    </row>
    <row r="17" spans="1:10" s="28" customFormat="1" ht="30" customHeight="1" x14ac:dyDescent="0.25">
      <c r="A17" s="57">
        <v>5.4</v>
      </c>
      <c r="B17" s="58" t="s">
        <v>61</v>
      </c>
      <c r="C17" s="17"/>
      <c r="D17" s="17"/>
      <c r="E17" s="17"/>
      <c r="F17" s="17"/>
      <c r="G17" s="59">
        <f t="shared" si="2"/>
        <v>0</v>
      </c>
      <c r="H17" s="59">
        <f t="shared" si="3"/>
        <v>0</v>
      </c>
      <c r="I17" s="59">
        <f t="shared" si="4"/>
        <v>0</v>
      </c>
      <c r="J17" s="56"/>
    </row>
    <row r="18" spans="1:10" s="28" customFormat="1" ht="30" customHeight="1" x14ac:dyDescent="0.25">
      <c r="A18" s="57">
        <v>5.5</v>
      </c>
      <c r="B18" s="73" t="s">
        <v>62</v>
      </c>
      <c r="C18" s="17"/>
      <c r="D18" s="17"/>
      <c r="E18" s="17"/>
      <c r="F18" s="17"/>
      <c r="G18" s="59">
        <f t="shared" si="2"/>
        <v>0</v>
      </c>
      <c r="H18" s="59">
        <f t="shared" si="3"/>
        <v>0</v>
      </c>
      <c r="I18" s="59">
        <f t="shared" si="4"/>
        <v>0</v>
      </c>
      <c r="J18" s="56"/>
    </row>
    <row r="19" spans="1:10" s="28" customFormat="1" ht="30" customHeight="1" x14ac:dyDescent="0.25">
      <c r="A19" s="57">
        <v>5.6</v>
      </c>
      <c r="B19" s="73" t="s">
        <v>63</v>
      </c>
      <c r="C19" s="17"/>
      <c r="D19" s="17"/>
      <c r="E19" s="17"/>
      <c r="F19" s="17"/>
      <c r="G19" s="59">
        <f t="shared" si="2"/>
        <v>0</v>
      </c>
      <c r="H19" s="59">
        <f t="shared" si="3"/>
        <v>0</v>
      </c>
      <c r="I19" s="59">
        <f t="shared" si="4"/>
        <v>0</v>
      </c>
      <c r="J19" s="56"/>
    </row>
    <row r="20" spans="1:10" s="28" customFormat="1" ht="30" customHeight="1" x14ac:dyDescent="0.25">
      <c r="A20" s="57">
        <v>5.7</v>
      </c>
      <c r="B20" s="58" t="s">
        <v>64</v>
      </c>
      <c r="C20" s="17"/>
      <c r="D20" s="17"/>
      <c r="E20" s="17"/>
      <c r="F20" s="17"/>
      <c r="G20" s="59">
        <f t="shared" si="2"/>
        <v>0</v>
      </c>
      <c r="H20" s="59">
        <f t="shared" si="3"/>
        <v>0</v>
      </c>
      <c r="I20" s="59">
        <f t="shared" si="4"/>
        <v>0</v>
      </c>
      <c r="J20" s="56"/>
    </row>
    <row r="21" spans="1:10" s="28" customFormat="1" ht="30" customHeight="1" x14ac:dyDescent="0.25">
      <c r="A21" s="57">
        <v>5.8</v>
      </c>
      <c r="B21" s="58" t="s">
        <v>65</v>
      </c>
      <c r="C21" s="17"/>
      <c r="D21" s="17"/>
      <c r="E21" s="17"/>
      <c r="F21" s="17"/>
      <c r="G21" s="59">
        <f t="shared" si="2"/>
        <v>0</v>
      </c>
      <c r="H21" s="59">
        <f t="shared" si="3"/>
        <v>0</v>
      </c>
      <c r="I21" s="59">
        <f t="shared" si="4"/>
        <v>0</v>
      </c>
      <c r="J21" s="56"/>
    </row>
    <row r="22" spans="1:10" s="28" customFormat="1" ht="30" customHeight="1" x14ac:dyDescent="0.25">
      <c r="A22" s="57">
        <v>5.9</v>
      </c>
      <c r="B22" s="73" t="s">
        <v>66</v>
      </c>
      <c r="C22" s="17"/>
      <c r="D22" s="17"/>
      <c r="E22" s="17"/>
      <c r="F22" s="17"/>
      <c r="G22" s="59">
        <f t="shared" si="2"/>
        <v>0</v>
      </c>
      <c r="H22" s="59">
        <f t="shared" si="3"/>
        <v>0</v>
      </c>
      <c r="I22" s="59">
        <f t="shared" si="4"/>
        <v>0</v>
      </c>
      <c r="J22" s="56"/>
    </row>
    <row r="23" spans="1:10" s="28" customFormat="1" ht="30" customHeight="1" x14ac:dyDescent="0.25">
      <c r="A23" s="74">
        <v>5.0999999999999996</v>
      </c>
      <c r="B23" s="73" t="s">
        <v>67</v>
      </c>
      <c r="C23" s="17"/>
      <c r="D23" s="17"/>
      <c r="E23" s="17"/>
      <c r="F23" s="17"/>
      <c r="G23" s="59">
        <f t="shared" si="2"/>
        <v>0</v>
      </c>
      <c r="H23" s="59">
        <f t="shared" si="3"/>
        <v>0</v>
      </c>
      <c r="I23" s="59">
        <f t="shared" si="4"/>
        <v>0</v>
      </c>
      <c r="J23" s="56"/>
    </row>
    <row r="24" spans="1:10" s="28" customFormat="1" ht="30" customHeight="1" x14ac:dyDescent="0.25">
      <c r="A24" s="57">
        <v>5.1100000000000003</v>
      </c>
      <c r="B24" s="58" t="s">
        <v>68</v>
      </c>
      <c r="C24" s="17"/>
      <c r="D24" s="18"/>
      <c r="E24" s="17"/>
      <c r="F24" s="17"/>
      <c r="G24" s="59">
        <f t="shared" si="2"/>
        <v>0</v>
      </c>
      <c r="H24" s="59">
        <f t="shared" si="3"/>
        <v>0</v>
      </c>
      <c r="I24" s="59">
        <f t="shared" si="4"/>
        <v>0</v>
      </c>
      <c r="J24" s="56"/>
    </row>
    <row r="25" spans="1:10" s="28" customFormat="1" ht="30" customHeight="1" x14ac:dyDescent="0.25">
      <c r="A25" s="74">
        <v>5.12</v>
      </c>
      <c r="B25" s="58" t="s">
        <v>69</v>
      </c>
      <c r="C25" s="75">
        <v>0.05</v>
      </c>
      <c r="D25" s="76">
        <v>0.05</v>
      </c>
      <c r="E25" s="69">
        <v>0.05</v>
      </c>
      <c r="F25" s="77">
        <f t="shared" ref="F25" si="5">C25</f>
        <v>0.05</v>
      </c>
      <c r="G25" s="77">
        <f t="shared" ref="G25" si="6">C25</f>
        <v>0.05</v>
      </c>
      <c r="H25" s="77">
        <f t="shared" ref="H25" si="7">E25</f>
        <v>0.05</v>
      </c>
      <c r="I25" s="78">
        <f t="shared" ref="I25" si="8">E25</f>
        <v>0.05</v>
      </c>
      <c r="J25" s="56"/>
    </row>
    <row r="26" spans="1:10" s="28" customFormat="1" ht="30" customHeight="1" x14ac:dyDescent="0.25">
      <c r="A26" s="57">
        <v>5.13</v>
      </c>
      <c r="B26" s="58" t="s">
        <v>70</v>
      </c>
      <c r="C26" s="75">
        <v>0.05</v>
      </c>
      <c r="D26" s="76">
        <v>0.05</v>
      </c>
      <c r="E26" s="69">
        <v>0.05</v>
      </c>
      <c r="F26" s="77">
        <f>C26</f>
        <v>0.05</v>
      </c>
      <c r="G26" s="77">
        <f>C26</f>
        <v>0.05</v>
      </c>
      <c r="H26" s="77">
        <f>E26</f>
        <v>0.05</v>
      </c>
      <c r="I26" s="78">
        <f>E26</f>
        <v>0.05</v>
      </c>
      <c r="J26" s="56"/>
    </row>
    <row r="27" spans="1:10" s="28" customFormat="1" ht="30" customHeight="1" x14ac:dyDescent="0.25">
      <c r="A27" s="61">
        <v>6</v>
      </c>
      <c r="B27" s="341" t="s">
        <v>71</v>
      </c>
      <c r="C27" s="342"/>
      <c r="D27" s="342"/>
      <c r="E27" s="342"/>
      <c r="F27" s="342"/>
      <c r="G27" s="342"/>
      <c r="H27" s="342"/>
      <c r="I27" s="343"/>
      <c r="J27" s="56"/>
    </row>
    <row r="28" spans="1:10" s="28" customFormat="1" ht="30" customHeight="1" x14ac:dyDescent="0.25">
      <c r="A28" s="57">
        <v>6.1</v>
      </c>
      <c r="B28" s="58" t="s">
        <v>72</v>
      </c>
      <c r="C28" s="17"/>
      <c r="D28" s="18"/>
      <c r="E28" s="17"/>
      <c r="F28" s="17"/>
      <c r="G28" s="59">
        <f>D28</f>
        <v>0</v>
      </c>
      <c r="H28" s="59">
        <f>D28</f>
        <v>0</v>
      </c>
      <c r="I28" s="60">
        <f>D28</f>
        <v>0</v>
      </c>
      <c r="J28" s="56"/>
    </row>
    <row r="29" spans="1:10" s="28" customFormat="1" ht="30" customHeight="1" x14ac:dyDescent="0.25">
      <c r="A29" s="61">
        <v>7</v>
      </c>
      <c r="B29" s="341" t="s">
        <v>73</v>
      </c>
      <c r="C29" s="342"/>
      <c r="D29" s="342"/>
      <c r="E29" s="342"/>
      <c r="F29" s="342"/>
      <c r="G29" s="342"/>
      <c r="H29" s="342"/>
      <c r="I29" s="343"/>
      <c r="J29" s="56"/>
    </row>
    <row r="30" spans="1:10" s="28" customFormat="1" ht="30" customHeight="1" x14ac:dyDescent="0.25">
      <c r="A30" s="42">
        <v>7.1</v>
      </c>
      <c r="B30" s="79" t="s">
        <v>74</v>
      </c>
      <c r="C30" s="19"/>
      <c r="D30" s="20"/>
      <c r="E30" s="19"/>
      <c r="F30" s="19"/>
      <c r="G30" s="80">
        <f>D30</f>
        <v>0</v>
      </c>
      <c r="H30" s="80">
        <f>D30</f>
        <v>0</v>
      </c>
      <c r="I30" s="81">
        <f>D30</f>
        <v>0</v>
      </c>
      <c r="J30" s="56"/>
    </row>
    <row r="31" spans="1:10" ht="14.25" x14ac:dyDescent="0.2"/>
    <row r="32" spans="1:10" ht="14.25" x14ac:dyDescent="0.2">
      <c r="B32" s="35" t="s">
        <v>21</v>
      </c>
    </row>
  </sheetData>
  <sheetProtection password="AF69" sheet="1" objects="1" scenarios="1" selectLockedCells="1"/>
  <mergeCells count="8">
    <mergeCell ref="B13:I13"/>
    <mergeCell ref="B27:I27"/>
    <mergeCell ref="B29:I29"/>
    <mergeCell ref="A1:I1"/>
    <mergeCell ref="B4:I4"/>
    <mergeCell ref="B6:I6"/>
    <mergeCell ref="B8:I8"/>
    <mergeCell ref="B11:I11"/>
  </mergeCells>
  <pageMargins left="0.7" right="0.7" top="0.75" bottom="0.75" header="0.3" footer="0.3"/>
  <pageSetup paperSize="9" scale="50" orientation="landscape" r:id="rId1"/>
  <headerFooter>
    <oddHeader xml:space="preserve">&amp;L&amp;"Arial,Regular"CSS/0130&amp;C&amp;"Arial,Regular"OFFICIAL-SENSITIVE-COMMERCIAL 
(when completed)&amp;R&amp;"Arial,Regular"Table 3  - Rates
Annex D to DEFFORM 47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6C0DA-E0D6-464A-AFB8-F00CB637FAE7}">
  <sheetPr>
    <pageSetUpPr fitToPage="1"/>
  </sheetPr>
  <dimension ref="A1:J29"/>
  <sheetViews>
    <sheetView showGridLines="0" zoomScale="80" zoomScaleNormal="80" zoomScalePageLayoutView="60" workbookViewId="0">
      <selection activeCell="G5" sqref="G5"/>
    </sheetView>
  </sheetViews>
  <sheetFormatPr defaultRowHeight="14.25" x14ac:dyDescent="0.25"/>
  <cols>
    <col min="1" max="1" width="11.85546875" style="84" customWidth="1"/>
    <col min="2" max="2" width="31.7109375" style="85" customWidth="1"/>
    <col min="3" max="3" width="73.28515625" style="85" customWidth="1"/>
    <col min="4" max="4" width="16.42578125" style="86" customWidth="1"/>
    <col min="5" max="10" width="16.42578125" style="87" customWidth="1"/>
    <col min="11" max="246" width="9.140625" style="87"/>
    <col min="247" max="247" width="11.85546875" style="87" customWidth="1"/>
    <col min="248" max="248" width="31.7109375" style="87" customWidth="1"/>
    <col min="249" max="249" width="73.28515625" style="87" customWidth="1"/>
    <col min="250" max="250" width="1" style="87" customWidth="1"/>
    <col min="251" max="251" width="15.7109375" style="87" customWidth="1"/>
    <col min="252" max="252" width="1" style="87" customWidth="1"/>
    <col min="253" max="253" width="15.7109375" style="87" customWidth="1"/>
    <col min="254" max="254" width="1" style="87" customWidth="1"/>
    <col min="255" max="255" width="15.7109375" style="87" customWidth="1"/>
    <col min="256" max="256" width="1" style="87" customWidth="1"/>
    <col min="257" max="257" width="15.7109375" style="87" customWidth="1"/>
    <col min="258" max="258" width="1" style="87" customWidth="1"/>
    <col min="259" max="259" width="15.7109375" style="87" customWidth="1"/>
    <col min="260" max="260" width="1" style="87" customWidth="1"/>
    <col min="261" max="261" width="15.7109375" style="87" customWidth="1"/>
    <col min="262" max="262" width="1" style="87" customWidth="1"/>
    <col min="263" max="263" width="15.7109375" style="87" customWidth="1"/>
    <col min="264" max="264" width="9.140625" style="87"/>
    <col min="265" max="265" width="3.85546875" style="87" customWidth="1"/>
    <col min="266" max="266" width="9.5703125" style="87" customWidth="1"/>
    <col min="267" max="502" width="9.140625" style="87"/>
    <col min="503" max="503" width="11.85546875" style="87" customWidth="1"/>
    <col min="504" max="504" width="31.7109375" style="87" customWidth="1"/>
    <col min="505" max="505" width="73.28515625" style="87" customWidth="1"/>
    <col min="506" max="506" width="1" style="87" customWidth="1"/>
    <col min="507" max="507" width="15.7109375" style="87" customWidth="1"/>
    <col min="508" max="508" width="1" style="87" customWidth="1"/>
    <col min="509" max="509" width="15.7109375" style="87" customWidth="1"/>
    <col min="510" max="510" width="1" style="87" customWidth="1"/>
    <col min="511" max="511" width="15.7109375" style="87" customWidth="1"/>
    <col min="512" max="512" width="1" style="87" customWidth="1"/>
    <col min="513" max="513" width="15.7109375" style="87" customWidth="1"/>
    <col min="514" max="514" width="1" style="87" customWidth="1"/>
    <col min="515" max="515" width="15.7109375" style="87" customWidth="1"/>
    <col min="516" max="516" width="1" style="87" customWidth="1"/>
    <col min="517" max="517" width="15.7109375" style="87" customWidth="1"/>
    <col min="518" max="518" width="1" style="87" customWidth="1"/>
    <col min="519" max="519" width="15.7109375" style="87" customWidth="1"/>
    <col min="520" max="520" width="9.140625" style="87"/>
    <col min="521" max="521" width="3.85546875" style="87" customWidth="1"/>
    <col min="522" max="522" width="9.5703125" style="87" customWidth="1"/>
    <col min="523" max="758" width="9.140625" style="87"/>
    <col min="759" max="759" width="11.85546875" style="87" customWidth="1"/>
    <col min="760" max="760" width="31.7109375" style="87" customWidth="1"/>
    <col min="761" max="761" width="73.28515625" style="87" customWidth="1"/>
    <col min="762" max="762" width="1" style="87" customWidth="1"/>
    <col min="763" max="763" width="15.7109375" style="87" customWidth="1"/>
    <col min="764" max="764" width="1" style="87" customWidth="1"/>
    <col min="765" max="765" width="15.7109375" style="87" customWidth="1"/>
    <col min="766" max="766" width="1" style="87" customWidth="1"/>
    <col min="767" max="767" width="15.7109375" style="87" customWidth="1"/>
    <col min="768" max="768" width="1" style="87" customWidth="1"/>
    <col min="769" max="769" width="15.7109375" style="87" customWidth="1"/>
    <col min="770" max="770" width="1" style="87" customWidth="1"/>
    <col min="771" max="771" width="15.7109375" style="87" customWidth="1"/>
    <col min="772" max="772" width="1" style="87" customWidth="1"/>
    <col min="773" max="773" width="15.7109375" style="87" customWidth="1"/>
    <col min="774" max="774" width="1" style="87" customWidth="1"/>
    <col min="775" max="775" width="15.7109375" style="87" customWidth="1"/>
    <col min="776" max="776" width="9.140625" style="87"/>
    <col min="777" max="777" width="3.85546875" style="87" customWidth="1"/>
    <col min="778" max="778" width="9.5703125" style="87" customWidth="1"/>
    <col min="779" max="1014" width="9.140625" style="87"/>
    <col min="1015" max="1015" width="11.85546875" style="87" customWidth="1"/>
    <col min="1016" max="1016" width="31.7109375" style="87" customWidth="1"/>
    <col min="1017" max="1017" width="73.28515625" style="87" customWidth="1"/>
    <col min="1018" max="1018" width="1" style="87" customWidth="1"/>
    <col min="1019" max="1019" width="15.7109375" style="87" customWidth="1"/>
    <col min="1020" max="1020" width="1" style="87" customWidth="1"/>
    <col min="1021" max="1021" width="15.7109375" style="87" customWidth="1"/>
    <col min="1022" max="1022" width="1" style="87" customWidth="1"/>
    <col min="1023" max="1023" width="15.7109375" style="87" customWidth="1"/>
    <col min="1024" max="1024" width="1" style="87" customWidth="1"/>
    <col min="1025" max="1025" width="15.7109375" style="87" customWidth="1"/>
    <col min="1026" max="1026" width="1" style="87" customWidth="1"/>
    <col min="1027" max="1027" width="15.7109375" style="87" customWidth="1"/>
    <col min="1028" max="1028" width="1" style="87" customWidth="1"/>
    <col min="1029" max="1029" width="15.7109375" style="87" customWidth="1"/>
    <col min="1030" max="1030" width="1" style="87" customWidth="1"/>
    <col min="1031" max="1031" width="15.7109375" style="87" customWidth="1"/>
    <col min="1032" max="1032" width="9.140625" style="87"/>
    <col min="1033" max="1033" width="3.85546875" style="87" customWidth="1"/>
    <col min="1034" max="1034" width="9.5703125" style="87" customWidth="1"/>
    <col min="1035" max="1270" width="9.140625" style="87"/>
    <col min="1271" max="1271" width="11.85546875" style="87" customWidth="1"/>
    <col min="1272" max="1272" width="31.7109375" style="87" customWidth="1"/>
    <col min="1273" max="1273" width="73.28515625" style="87" customWidth="1"/>
    <col min="1274" max="1274" width="1" style="87" customWidth="1"/>
    <col min="1275" max="1275" width="15.7109375" style="87" customWidth="1"/>
    <col min="1276" max="1276" width="1" style="87" customWidth="1"/>
    <col min="1277" max="1277" width="15.7109375" style="87" customWidth="1"/>
    <col min="1278" max="1278" width="1" style="87" customWidth="1"/>
    <col min="1279" max="1279" width="15.7109375" style="87" customWidth="1"/>
    <col min="1280" max="1280" width="1" style="87" customWidth="1"/>
    <col min="1281" max="1281" width="15.7109375" style="87" customWidth="1"/>
    <col min="1282" max="1282" width="1" style="87" customWidth="1"/>
    <col min="1283" max="1283" width="15.7109375" style="87" customWidth="1"/>
    <col min="1284" max="1284" width="1" style="87" customWidth="1"/>
    <col min="1285" max="1285" width="15.7109375" style="87" customWidth="1"/>
    <col min="1286" max="1286" width="1" style="87" customWidth="1"/>
    <col min="1287" max="1287" width="15.7109375" style="87" customWidth="1"/>
    <col min="1288" max="1288" width="9.140625" style="87"/>
    <col min="1289" max="1289" width="3.85546875" style="87" customWidth="1"/>
    <col min="1290" max="1290" width="9.5703125" style="87" customWidth="1"/>
    <col min="1291" max="1526" width="9.140625" style="87"/>
    <col min="1527" max="1527" width="11.85546875" style="87" customWidth="1"/>
    <col min="1528" max="1528" width="31.7109375" style="87" customWidth="1"/>
    <col min="1529" max="1529" width="73.28515625" style="87" customWidth="1"/>
    <col min="1530" max="1530" width="1" style="87" customWidth="1"/>
    <col min="1531" max="1531" width="15.7109375" style="87" customWidth="1"/>
    <col min="1532" max="1532" width="1" style="87" customWidth="1"/>
    <col min="1533" max="1533" width="15.7109375" style="87" customWidth="1"/>
    <col min="1534" max="1534" width="1" style="87" customWidth="1"/>
    <col min="1535" max="1535" width="15.7109375" style="87" customWidth="1"/>
    <col min="1536" max="1536" width="1" style="87" customWidth="1"/>
    <col min="1537" max="1537" width="15.7109375" style="87" customWidth="1"/>
    <col min="1538" max="1538" width="1" style="87" customWidth="1"/>
    <col min="1539" max="1539" width="15.7109375" style="87" customWidth="1"/>
    <col min="1540" max="1540" width="1" style="87" customWidth="1"/>
    <col min="1541" max="1541" width="15.7109375" style="87" customWidth="1"/>
    <col min="1542" max="1542" width="1" style="87" customWidth="1"/>
    <col min="1543" max="1543" width="15.7109375" style="87" customWidth="1"/>
    <col min="1544" max="1544" width="9.140625" style="87"/>
    <col min="1545" max="1545" width="3.85546875" style="87" customWidth="1"/>
    <col min="1546" max="1546" width="9.5703125" style="87" customWidth="1"/>
    <col min="1547" max="1782" width="9.140625" style="87"/>
    <col min="1783" max="1783" width="11.85546875" style="87" customWidth="1"/>
    <col min="1784" max="1784" width="31.7109375" style="87" customWidth="1"/>
    <col min="1785" max="1785" width="73.28515625" style="87" customWidth="1"/>
    <col min="1786" max="1786" width="1" style="87" customWidth="1"/>
    <col min="1787" max="1787" width="15.7109375" style="87" customWidth="1"/>
    <col min="1788" max="1788" width="1" style="87" customWidth="1"/>
    <col min="1789" max="1789" width="15.7109375" style="87" customWidth="1"/>
    <col min="1790" max="1790" width="1" style="87" customWidth="1"/>
    <col min="1791" max="1791" width="15.7109375" style="87" customWidth="1"/>
    <col min="1792" max="1792" width="1" style="87" customWidth="1"/>
    <col min="1793" max="1793" width="15.7109375" style="87" customWidth="1"/>
    <col min="1794" max="1794" width="1" style="87" customWidth="1"/>
    <col min="1795" max="1795" width="15.7109375" style="87" customWidth="1"/>
    <col min="1796" max="1796" width="1" style="87" customWidth="1"/>
    <col min="1797" max="1797" width="15.7109375" style="87" customWidth="1"/>
    <col min="1798" max="1798" width="1" style="87" customWidth="1"/>
    <col min="1799" max="1799" width="15.7109375" style="87" customWidth="1"/>
    <col min="1800" max="1800" width="9.140625" style="87"/>
    <col min="1801" max="1801" width="3.85546875" style="87" customWidth="1"/>
    <col min="1802" max="1802" width="9.5703125" style="87" customWidth="1"/>
    <col min="1803" max="2038" width="9.140625" style="87"/>
    <col min="2039" max="2039" width="11.85546875" style="87" customWidth="1"/>
    <col min="2040" max="2040" width="31.7109375" style="87" customWidth="1"/>
    <col min="2041" max="2041" width="73.28515625" style="87" customWidth="1"/>
    <col min="2042" max="2042" width="1" style="87" customWidth="1"/>
    <col min="2043" max="2043" width="15.7109375" style="87" customWidth="1"/>
    <col min="2044" max="2044" width="1" style="87" customWidth="1"/>
    <col min="2045" max="2045" width="15.7109375" style="87" customWidth="1"/>
    <col min="2046" max="2046" width="1" style="87" customWidth="1"/>
    <col min="2047" max="2047" width="15.7109375" style="87" customWidth="1"/>
    <col min="2048" max="2048" width="1" style="87" customWidth="1"/>
    <col min="2049" max="2049" width="15.7109375" style="87" customWidth="1"/>
    <col min="2050" max="2050" width="1" style="87" customWidth="1"/>
    <col min="2051" max="2051" width="15.7109375" style="87" customWidth="1"/>
    <col min="2052" max="2052" width="1" style="87" customWidth="1"/>
    <col min="2053" max="2053" width="15.7109375" style="87" customWidth="1"/>
    <col min="2054" max="2054" width="1" style="87" customWidth="1"/>
    <col min="2055" max="2055" width="15.7109375" style="87" customWidth="1"/>
    <col min="2056" max="2056" width="9.140625" style="87"/>
    <col min="2057" max="2057" width="3.85546875" style="87" customWidth="1"/>
    <col min="2058" max="2058" width="9.5703125" style="87" customWidth="1"/>
    <col min="2059" max="2294" width="9.140625" style="87"/>
    <col min="2295" max="2295" width="11.85546875" style="87" customWidth="1"/>
    <col min="2296" max="2296" width="31.7109375" style="87" customWidth="1"/>
    <col min="2297" max="2297" width="73.28515625" style="87" customWidth="1"/>
    <col min="2298" max="2298" width="1" style="87" customWidth="1"/>
    <col min="2299" max="2299" width="15.7109375" style="87" customWidth="1"/>
    <col min="2300" max="2300" width="1" style="87" customWidth="1"/>
    <col min="2301" max="2301" width="15.7109375" style="87" customWidth="1"/>
    <col min="2302" max="2302" width="1" style="87" customWidth="1"/>
    <col min="2303" max="2303" width="15.7109375" style="87" customWidth="1"/>
    <col min="2304" max="2304" width="1" style="87" customWidth="1"/>
    <col min="2305" max="2305" width="15.7109375" style="87" customWidth="1"/>
    <col min="2306" max="2306" width="1" style="87" customWidth="1"/>
    <col min="2307" max="2307" width="15.7109375" style="87" customWidth="1"/>
    <col min="2308" max="2308" width="1" style="87" customWidth="1"/>
    <col min="2309" max="2309" width="15.7109375" style="87" customWidth="1"/>
    <col min="2310" max="2310" width="1" style="87" customWidth="1"/>
    <col min="2311" max="2311" width="15.7109375" style="87" customWidth="1"/>
    <col min="2312" max="2312" width="9.140625" style="87"/>
    <col min="2313" max="2313" width="3.85546875" style="87" customWidth="1"/>
    <col min="2314" max="2314" width="9.5703125" style="87" customWidth="1"/>
    <col min="2315" max="2550" width="9.140625" style="87"/>
    <col min="2551" max="2551" width="11.85546875" style="87" customWidth="1"/>
    <col min="2552" max="2552" width="31.7109375" style="87" customWidth="1"/>
    <col min="2553" max="2553" width="73.28515625" style="87" customWidth="1"/>
    <col min="2554" max="2554" width="1" style="87" customWidth="1"/>
    <col min="2555" max="2555" width="15.7109375" style="87" customWidth="1"/>
    <col min="2556" max="2556" width="1" style="87" customWidth="1"/>
    <col min="2557" max="2557" width="15.7109375" style="87" customWidth="1"/>
    <col min="2558" max="2558" width="1" style="87" customWidth="1"/>
    <col min="2559" max="2559" width="15.7109375" style="87" customWidth="1"/>
    <col min="2560" max="2560" width="1" style="87" customWidth="1"/>
    <col min="2561" max="2561" width="15.7109375" style="87" customWidth="1"/>
    <col min="2562" max="2562" width="1" style="87" customWidth="1"/>
    <col min="2563" max="2563" width="15.7109375" style="87" customWidth="1"/>
    <col min="2564" max="2564" width="1" style="87" customWidth="1"/>
    <col min="2565" max="2565" width="15.7109375" style="87" customWidth="1"/>
    <col min="2566" max="2566" width="1" style="87" customWidth="1"/>
    <col min="2567" max="2567" width="15.7109375" style="87" customWidth="1"/>
    <col min="2568" max="2568" width="9.140625" style="87"/>
    <col min="2569" max="2569" width="3.85546875" style="87" customWidth="1"/>
    <col min="2570" max="2570" width="9.5703125" style="87" customWidth="1"/>
    <col min="2571" max="2806" width="9.140625" style="87"/>
    <col min="2807" max="2807" width="11.85546875" style="87" customWidth="1"/>
    <col min="2808" max="2808" width="31.7109375" style="87" customWidth="1"/>
    <col min="2809" max="2809" width="73.28515625" style="87" customWidth="1"/>
    <col min="2810" max="2810" width="1" style="87" customWidth="1"/>
    <col min="2811" max="2811" width="15.7109375" style="87" customWidth="1"/>
    <col min="2812" max="2812" width="1" style="87" customWidth="1"/>
    <col min="2813" max="2813" width="15.7109375" style="87" customWidth="1"/>
    <col min="2814" max="2814" width="1" style="87" customWidth="1"/>
    <col min="2815" max="2815" width="15.7109375" style="87" customWidth="1"/>
    <col min="2816" max="2816" width="1" style="87" customWidth="1"/>
    <col min="2817" max="2817" width="15.7109375" style="87" customWidth="1"/>
    <col min="2818" max="2818" width="1" style="87" customWidth="1"/>
    <col min="2819" max="2819" width="15.7109375" style="87" customWidth="1"/>
    <col min="2820" max="2820" width="1" style="87" customWidth="1"/>
    <col min="2821" max="2821" width="15.7109375" style="87" customWidth="1"/>
    <col min="2822" max="2822" width="1" style="87" customWidth="1"/>
    <col min="2823" max="2823" width="15.7109375" style="87" customWidth="1"/>
    <col min="2824" max="2824" width="9.140625" style="87"/>
    <col min="2825" max="2825" width="3.85546875" style="87" customWidth="1"/>
    <col min="2826" max="2826" width="9.5703125" style="87" customWidth="1"/>
    <col min="2827" max="3062" width="9.140625" style="87"/>
    <col min="3063" max="3063" width="11.85546875" style="87" customWidth="1"/>
    <col min="3064" max="3064" width="31.7109375" style="87" customWidth="1"/>
    <col min="3065" max="3065" width="73.28515625" style="87" customWidth="1"/>
    <col min="3066" max="3066" width="1" style="87" customWidth="1"/>
    <col min="3067" max="3067" width="15.7109375" style="87" customWidth="1"/>
    <col min="3068" max="3068" width="1" style="87" customWidth="1"/>
    <col min="3069" max="3069" width="15.7109375" style="87" customWidth="1"/>
    <col min="3070" max="3070" width="1" style="87" customWidth="1"/>
    <col min="3071" max="3071" width="15.7109375" style="87" customWidth="1"/>
    <col min="3072" max="3072" width="1" style="87" customWidth="1"/>
    <col min="3073" max="3073" width="15.7109375" style="87" customWidth="1"/>
    <col min="3074" max="3074" width="1" style="87" customWidth="1"/>
    <col min="3075" max="3075" width="15.7109375" style="87" customWidth="1"/>
    <col min="3076" max="3076" width="1" style="87" customWidth="1"/>
    <col min="3077" max="3077" width="15.7109375" style="87" customWidth="1"/>
    <col min="3078" max="3078" width="1" style="87" customWidth="1"/>
    <col min="3079" max="3079" width="15.7109375" style="87" customWidth="1"/>
    <col min="3080" max="3080" width="9.140625" style="87"/>
    <col min="3081" max="3081" width="3.85546875" style="87" customWidth="1"/>
    <col min="3082" max="3082" width="9.5703125" style="87" customWidth="1"/>
    <col min="3083" max="3318" width="9.140625" style="87"/>
    <col min="3319" max="3319" width="11.85546875" style="87" customWidth="1"/>
    <col min="3320" max="3320" width="31.7109375" style="87" customWidth="1"/>
    <col min="3321" max="3321" width="73.28515625" style="87" customWidth="1"/>
    <col min="3322" max="3322" width="1" style="87" customWidth="1"/>
    <col min="3323" max="3323" width="15.7109375" style="87" customWidth="1"/>
    <col min="3324" max="3324" width="1" style="87" customWidth="1"/>
    <col min="3325" max="3325" width="15.7109375" style="87" customWidth="1"/>
    <col min="3326" max="3326" width="1" style="87" customWidth="1"/>
    <col min="3327" max="3327" width="15.7109375" style="87" customWidth="1"/>
    <col min="3328" max="3328" width="1" style="87" customWidth="1"/>
    <col min="3329" max="3329" width="15.7109375" style="87" customWidth="1"/>
    <col min="3330" max="3330" width="1" style="87" customWidth="1"/>
    <col min="3331" max="3331" width="15.7109375" style="87" customWidth="1"/>
    <col min="3332" max="3332" width="1" style="87" customWidth="1"/>
    <col min="3333" max="3333" width="15.7109375" style="87" customWidth="1"/>
    <col min="3334" max="3334" width="1" style="87" customWidth="1"/>
    <col min="3335" max="3335" width="15.7109375" style="87" customWidth="1"/>
    <col min="3336" max="3336" width="9.140625" style="87"/>
    <col min="3337" max="3337" width="3.85546875" style="87" customWidth="1"/>
    <col min="3338" max="3338" width="9.5703125" style="87" customWidth="1"/>
    <col min="3339" max="3574" width="9.140625" style="87"/>
    <col min="3575" max="3575" width="11.85546875" style="87" customWidth="1"/>
    <col min="3576" max="3576" width="31.7109375" style="87" customWidth="1"/>
    <col min="3577" max="3577" width="73.28515625" style="87" customWidth="1"/>
    <col min="3578" max="3578" width="1" style="87" customWidth="1"/>
    <col min="3579" max="3579" width="15.7109375" style="87" customWidth="1"/>
    <col min="3580" max="3580" width="1" style="87" customWidth="1"/>
    <col min="3581" max="3581" width="15.7109375" style="87" customWidth="1"/>
    <col min="3582" max="3582" width="1" style="87" customWidth="1"/>
    <col min="3583" max="3583" width="15.7109375" style="87" customWidth="1"/>
    <col min="3584" max="3584" width="1" style="87" customWidth="1"/>
    <col min="3585" max="3585" width="15.7109375" style="87" customWidth="1"/>
    <col min="3586" max="3586" width="1" style="87" customWidth="1"/>
    <col min="3587" max="3587" width="15.7109375" style="87" customWidth="1"/>
    <col min="3588" max="3588" width="1" style="87" customWidth="1"/>
    <col min="3589" max="3589" width="15.7109375" style="87" customWidth="1"/>
    <col min="3590" max="3590" width="1" style="87" customWidth="1"/>
    <col min="3591" max="3591" width="15.7109375" style="87" customWidth="1"/>
    <col min="3592" max="3592" width="9.140625" style="87"/>
    <col min="3593" max="3593" width="3.85546875" style="87" customWidth="1"/>
    <col min="3594" max="3594" width="9.5703125" style="87" customWidth="1"/>
    <col min="3595" max="3830" width="9.140625" style="87"/>
    <col min="3831" max="3831" width="11.85546875" style="87" customWidth="1"/>
    <col min="3832" max="3832" width="31.7109375" style="87" customWidth="1"/>
    <col min="3833" max="3833" width="73.28515625" style="87" customWidth="1"/>
    <col min="3834" max="3834" width="1" style="87" customWidth="1"/>
    <col min="3835" max="3835" width="15.7109375" style="87" customWidth="1"/>
    <col min="3836" max="3836" width="1" style="87" customWidth="1"/>
    <col min="3837" max="3837" width="15.7109375" style="87" customWidth="1"/>
    <col min="3838" max="3838" width="1" style="87" customWidth="1"/>
    <col min="3839" max="3839" width="15.7109375" style="87" customWidth="1"/>
    <col min="3840" max="3840" width="1" style="87" customWidth="1"/>
    <col min="3841" max="3841" width="15.7109375" style="87" customWidth="1"/>
    <col min="3842" max="3842" width="1" style="87" customWidth="1"/>
    <col min="3843" max="3843" width="15.7109375" style="87" customWidth="1"/>
    <col min="3844" max="3844" width="1" style="87" customWidth="1"/>
    <col min="3845" max="3845" width="15.7109375" style="87" customWidth="1"/>
    <col min="3846" max="3846" width="1" style="87" customWidth="1"/>
    <col min="3847" max="3847" width="15.7109375" style="87" customWidth="1"/>
    <col min="3848" max="3848" width="9.140625" style="87"/>
    <col min="3849" max="3849" width="3.85546875" style="87" customWidth="1"/>
    <col min="3850" max="3850" width="9.5703125" style="87" customWidth="1"/>
    <col min="3851" max="4086" width="9.140625" style="87"/>
    <col min="4087" max="4087" width="11.85546875" style="87" customWidth="1"/>
    <col min="4088" max="4088" width="31.7109375" style="87" customWidth="1"/>
    <col min="4089" max="4089" width="73.28515625" style="87" customWidth="1"/>
    <col min="4090" max="4090" width="1" style="87" customWidth="1"/>
    <col min="4091" max="4091" width="15.7109375" style="87" customWidth="1"/>
    <col min="4092" max="4092" width="1" style="87" customWidth="1"/>
    <col min="4093" max="4093" width="15.7109375" style="87" customWidth="1"/>
    <col min="4094" max="4094" width="1" style="87" customWidth="1"/>
    <col min="4095" max="4095" width="15.7109375" style="87" customWidth="1"/>
    <col min="4096" max="4096" width="1" style="87" customWidth="1"/>
    <col min="4097" max="4097" width="15.7109375" style="87" customWidth="1"/>
    <col min="4098" max="4098" width="1" style="87" customWidth="1"/>
    <col min="4099" max="4099" width="15.7109375" style="87" customWidth="1"/>
    <col min="4100" max="4100" width="1" style="87" customWidth="1"/>
    <col min="4101" max="4101" width="15.7109375" style="87" customWidth="1"/>
    <col min="4102" max="4102" width="1" style="87" customWidth="1"/>
    <col min="4103" max="4103" width="15.7109375" style="87" customWidth="1"/>
    <col min="4104" max="4104" width="9.140625" style="87"/>
    <col min="4105" max="4105" width="3.85546875" style="87" customWidth="1"/>
    <col min="4106" max="4106" width="9.5703125" style="87" customWidth="1"/>
    <col min="4107" max="4342" width="9.140625" style="87"/>
    <col min="4343" max="4343" width="11.85546875" style="87" customWidth="1"/>
    <col min="4344" max="4344" width="31.7109375" style="87" customWidth="1"/>
    <col min="4345" max="4345" width="73.28515625" style="87" customWidth="1"/>
    <col min="4346" max="4346" width="1" style="87" customWidth="1"/>
    <col min="4347" max="4347" width="15.7109375" style="87" customWidth="1"/>
    <col min="4348" max="4348" width="1" style="87" customWidth="1"/>
    <col min="4349" max="4349" width="15.7109375" style="87" customWidth="1"/>
    <col min="4350" max="4350" width="1" style="87" customWidth="1"/>
    <col min="4351" max="4351" width="15.7109375" style="87" customWidth="1"/>
    <col min="4352" max="4352" width="1" style="87" customWidth="1"/>
    <col min="4353" max="4353" width="15.7109375" style="87" customWidth="1"/>
    <col min="4354" max="4354" width="1" style="87" customWidth="1"/>
    <col min="4355" max="4355" width="15.7109375" style="87" customWidth="1"/>
    <col min="4356" max="4356" width="1" style="87" customWidth="1"/>
    <col min="4357" max="4357" width="15.7109375" style="87" customWidth="1"/>
    <col min="4358" max="4358" width="1" style="87" customWidth="1"/>
    <col min="4359" max="4359" width="15.7109375" style="87" customWidth="1"/>
    <col min="4360" max="4360" width="9.140625" style="87"/>
    <col min="4361" max="4361" width="3.85546875" style="87" customWidth="1"/>
    <col min="4362" max="4362" width="9.5703125" style="87" customWidth="1"/>
    <col min="4363" max="4598" width="9.140625" style="87"/>
    <col min="4599" max="4599" width="11.85546875" style="87" customWidth="1"/>
    <col min="4600" max="4600" width="31.7109375" style="87" customWidth="1"/>
    <col min="4601" max="4601" width="73.28515625" style="87" customWidth="1"/>
    <col min="4602" max="4602" width="1" style="87" customWidth="1"/>
    <col min="4603" max="4603" width="15.7109375" style="87" customWidth="1"/>
    <col min="4604" max="4604" width="1" style="87" customWidth="1"/>
    <col min="4605" max="4605" width="15.7109375" style="87" customWidth="1"/>
    <col min="4606" max="4606" width="1" style="87" customWidth="1"/>
    <col min="4607" max="4607" width="15.7109375" style="87" customWidth="1"/>
    <col min="4608" max="4608" width="1" style="87" customWidth="1"/>
    <col min="4609" max="4609" width="15.7109375" style="87" customWidth="1"/>
    <col min="4610" max="4610" width="1" style="87" customWidth="1"/>
    <col min="4611" max="4611" width="15.7109375" style="87" customWidth="1"/>
    <col min="4612" max="4612" width="1" style="87" customWidth="1"/>
    <col min="4613" max="4613" width="15.7109375" style="87" customWidth="1"/>
    <col min="4614" max="4614" width="1" style="87" customWidth="1"/>
    <col min="4615" max="4615" width="15.7109375" style="87" customWidth="1"/>
    <col min="4616" max="4616" width="9.140625" style="87"/>
    <col min="4617" max="4617" width="3.85546875" style="87" customWidth="1"/>
    <col min="4618" max="4618" width="9.5703125" style="87" customWidth="1"/>
    <col min="4619" max="4854" width="9.140625" style="87"/>
    <col min="4855" max="4855" width="11.85546875" style="87" customWidth="1"/>
    <col min="4856" max="4856" width="31.7109375" style="87" customWidth="1"/>
    <col min="4857" max="4857" width="73.28515625" style="87" customWidth="1"/>
    <col min="4858" max="4858" width="1" style="87" customWidth="1"/>
    <col min="4859" max="4859" width="15.7109375" style="87" customWidth="1"/>
    <col min="4860" max="4860" width="1" style="87" customWidth="1"/>
    <col min="4861" max="4861" width="15.7109375" style="87" customWidth="1"/>
    <col min="4862" max="4862" width="1" style="87" customWidth="1"/>
    <col min="4863" max="4863" width="15.7109375" style="87" customWidth="1"/>
    <col min="4864" max="4864" width="1" style="87" customWidth="1"/>
    <col min="4865" max="4865" width="15.7109375" style="87" customWidth="1"/>
    <col min="4866" max="4866" width="1" style="87" customWidth="1"/>
    <col min="4867" max="4867" width="15.7109375" style="87" customWidth="1"/>
    <col min="4868" max="4868" width="1" style="87" customWidth="1"/>
    <col min="4869" max="4869" width="15.7109375" style="87" customWidth="1"/>
    <col min="4870" max="4870" width="1" style="87" customWidth="1"/>
    <col min="4871" max="4871" width="15.7109375" style="87" customWidth="1"/>
    <col min="4872" max="4872" width="9.140625" style="87"/>
    <col min="4873" max="4873" width="3.85546875" style="87" customWidth="1"/>
    <col min="4874" max="4874" width="9.5703125" style="87" customWidth="1"/>
    <col min="4875" max="5110" width="9.140625" style="87"/>
    <col min="5111" max="5111" width="11.85546875" style="87" customWidth="1"/>
    <col min="5112" max="5112" width="31.7109375" style="87" customWidth="1"/>
    <col min="5113" max="5113" width="73.28515625" style="87" customWidth="1"/>
    <col min="5114" max="5114" width="1" style="87" customWidth="1"/>
    <col min="5115" max="5115" width="15.7109375" style="87" customWidth="1"/>
    <col min="5116" max="5116" width="1" style="87" customWidth="1"/>
    <col min="5117" max="5117" width="15.7109375" style="87" customWidth="1"/>
    <col min="5118" max="5118" width="1" style="87" customWidth="1"/>
    <col min="5119" max="5119" width="15.7109375" style="87" customWidth="1"/>
    <col min="5120" max="5120" width="1" style="87" customWidth="1"/>
    <col min="5121" max="5121" width="15.7109375" style="87" customWidth="1"/>
    <col min="5122" max="5122" width="1" style="87" customWidth="1"/>
    <col min="5123" max="5123" width="15.7109375" style="87" customWidth="1"/>
    <col min="5124" max="5124" width="1" style="87" customWidth="1"/>
    <col min="5125" max="5125" width="15.7109375" style="87" customWidth="1"/>
    <col min="5126" max="5126" width="1" style="87" customWidth="1"/>
    <col min="5127" max="5127" width="15.7109375" style="87" customWidth="1"/>
    <col min="5128" max="5128" width="9.140625" style="87"/>
    <col min="5129" max="5129" width="3.85546875" style="87" customWidth="1"/>
    <col min="5130" max="5130" width="9.5703125" style="87" customWidth="1"/>
    <col min="5131" max="5366" width="9.140625" style="87"/>
    <col min="5367" max="5367" width="11.85546875" style="87" customWidth="1"/>
    <col min="5368" max="5368" width="31.7109375" style="87" customWidth="1"/>
    <col min="5369" max="5369" width="73.28515625" style="87" customWidth="1"/>
    <col min="5370" max="5370" width="1" style="87" customWidth="1"/>
    <col min="5371" max="5371" width="15.7109375" style="87" customWidth="1"/>
    <col min="5372" max="5372" width="1" style="87" customWidth="1"/>
    <col min="5373" max="5373" width="15.7109375" style="87" customWidth="1"/>
    <col min="5374" max="5374" width="1" style="87" customWidth="1"/>
    <col min="5375" max="5375" width="15.7109375" style="87" customWidth="1"/>
    <col min="5376" max="5376" width="1" style="87" customWidth="1"/>
    <col min="5377" max="5377" width="15.7109375" style="87" customWidth="1"/>
    <col min="5378" max="5378" width="1" style="87" customWidth="1"/>
    <col min="5379" max="5379" width="15.7109375" style="87" customWidth="1"/>
    <col min="5380" max="5380" width="1" style="87" customWidth="1"/>
    <col min="5381" max="5381" width="15.7109375" style="87" customWidth="1"/>
    <col min="5382" max="5382" width="1" style="87" customWidth="1"/>
    <col min="5383" max="5383" width="15.7109375" style="87" customWidth="1"/>
    <col min="5384" max="5384" width="9.140625" style="87"/>
    <col min="5385" max="5385" width="3.85546875" style="87" customWidth="1"/>
    <col min="5386" max="5386" width="9.5703125" style="87" customWidth="1"/>
    <col min="5387" max="5622" width="9.140625" style="87"/>
    <col min="5623" max="5623" width="11.85546875" style="87" customWidth="1"/>
    <col min="5624" max="5624" width="31.7109375" style="87" customWidth="1"/>
    <col min="5625" max="5625" width="73.28515625" style="87" customWidth="1"/>
    <col min="5626" max="5626" width="1" style="87" customWidth="1"/>
    <col min="5627" max="5627" width="15.7109375" style="87" customWidth="1"/>
    <col min="5628" max="5628" width="1" style="87" customWidth="1"/>
    <col min="5629" max="5629" width="15.7109375" style="87" customWidth="1"/>
    <col min="5630" max="5630" width="1" style="87" customWidth="1"/>
    <col min="5631" max="5631" width="15.7109375" style="87" customWidth="1"/>
    <col min="5632" max="5632" width="1" style="87" customWidth="1"/>
    <col min="5633" max="5633" width="15.7109375" style="87" customWidth="1"/>
    <col min="5634" max="5634" width="1" style="87" customWidth="1"/>
    <col min="5635" max="5635" width="15.7109375" style="87" customWidth="1"/>
    <col min="5636" max="5636" width="1" style="87" customWidth="1"/>
    <col min="5637" max="5637" width="15.7109375" style="87" customWidth="1"/>
    <col min="5638" max="5638" width="1" style="87" customWidth="1"/>
    <col min="5639" max="5639" width="15.7109375" style="87" customWidth="1"/>
    <col min="5640" max="5640" width="9.140625" style="87"/>
    <col min="5641" max="5641" width="3.85546875" style="87" customWidth="1"/>
    <col min="5642" max="5642" width="9.5703125" style="87" customWidth="1"/>
    <col min="5643" max="5878" width="9.140625" style="87"/>
    <col min="5879" max="5879" width="11.85546875" style="87" customWidth="1"/>
    <col min="5880" max="5880" width="31.7109375" style="87" customWidth="1"/>
    <col min="5881" max="5881" width="73.28515625" style="87" customWidth="1"/>
    <col min="5882" max="5882" width="1" style="87" customWidth="1"/>
    <col min="5883" max="5883" width="15.7109375" style="87" customWidth="1"/>
    <col min="5884" max="5884" width="1" style="87" customWidth="1"/>
    <col min="5885" max="5885" width="15.7109375" style="87" customWidth="1"/>
    <col min="5886" max="5886" width="1" style="87" customWidth="1"/>
    <col min="5887" max="5887" width="15.7109375" style="87" customWidth="1"/>
    <col min="5888" max="5888" width="1" style="87" customWidth="1"/>
    <col min="5889" max="5889" width="15.7109375" style="87" customWidth="1"/>
    <col min="5890" max="5890" width="1" style="87" customWidth="1"/>
    <col min="5891" max="5891" width="15.7109375" style="87" customWidth="1"/>
    <col min="5892" max="5892" width="1" style="87" customWidth="1"/>
    <col min="5893" max="5893" width="15.7109375" style="87" customWidth="1"/>
    <col min="5894" max="5894" width="1" style="87" customWidth="1"/>
    <col min="5895" max="5895" width="15.7109375" style="87" customWidth="1"/>
    <col min="5896" max="5896" width="9.140625" style="87"/>
    <col min="5897" max="5897" width="3.85546875" style="87" customWidth="1"/>
    <col min="5898" max="5898" width="9.5703125" style="87" customWidth="1"/>
    <col min="5899" max="6134" width="9.140625" style="87"/>
    <col min="6135" max="6135" width="11.85546875" style="87" customWidth="1"/>
    <col min="6136" max="6136" width="31.7109375" style="87" customWidth="1"/>
    <col min="6137" max="6137" width="73.28515625" style="87" customWidth="1"/>
    <col min="6138" max="6138" width="1" style="87" customWidth="1"/>
    <col min="6139" max="6139" width="15.7109375" style="87" customWidth="1"/>
    <col min="6140" max="6140" width="1" style="87" customWidth="1"/>
    <col min="6141" max="6141" width="15.7109375" style="87" customWidth="1"/>
    <col min="6142" max="6142" width="1" style="87" customWidth="1"/>
    <col min="6143" max="6143" width="15.7109375" style="87" customWidth="1"/>
    <col min="6144" max="6144" width="1" style="87" customWidth="1"/>
    <col min="6145" max="6145" width="15.7109375" style="87" customWidth="1"/>
    <col min="6146" max="6146" width="1" style="87" customWidth="1"/>
    <col min="6147" max="6147" width="15.7109375" style="87" customWidth="1"/>
    <col min="6148" max="6148" width="1" style="87" customWidth="1"/>
    <col min="6149" max="6149" width="15.7109375" style="87" customWidth="1"/>
    <col min="6150" max="6150" width="1" style="87" customWidth="1"/>
    <col min="6151" max="6151" width="15.7109375" style="87" customWidth="1"/>
    <col min="6152" max="6152" width="9.140625" style="87"/>
    <col min="6153" max="6153" width="3.85546875" style="87" customWidth="1"/>
    <col min="6154" max="6154" width="9.5703125" style="87" customWidth="1"/>
    <col min="6155" max="6390" width="9.140625" style="87"/>
    <col min="6391" max="6391" width="11.85546875" style="87" customWidth="1"/>
    <col min="6392" max="6392" width="31.7109375" style="87" customWidth="1"/>
    <col min="6393" max="6393" width="73.28515625" style="87" customWidth="1"/>
    <col min="6394" max="6394" width="1" style="87" customWidth="1"/>
    <col min="6395" max="6395" width="15.7109375" style="87" customWidth="1"/>
    <col min="6396" max="6396" width="1" style="87" customWidth="1"/>
    <col min="6397" max="6397" width="15.7109375" style="87" customWidth="1"/>
    <col min="6398" max="6398" width="1" style="87" customWidth="1"/>
    <col min="6399" max="6399" width="15.7109375" style="87" customWidth="1"/>
    <col min="6400" max="6400" width="1" style="87" customWidth="1"/>
    <col min="6401" max="6401" width="15.7109375" style="87" customWidth="1"/>
    <col min="6402" max="6402" width="1" style="87" customWidth="1"/>
    <col min="6403" max="6403" width="15.7109375" style="87" customWidth="1"/>
    <col min="6404" max="6404" width="1" style="87" customWidth="1"/>
    <col min="6405" max="6405" width="15.7109375" style="87" customWidth="1"/>
    <col min="6406" max="6406" width="1" style="87" customWidth="1"/>
    <col min="6407" max="6407" width="15.7109375" style="87" customWidth="1"/>
    <col min="6408" max="6408" width="9.140625" style="87"/>
    <col min="6409" max="6409" width="3.85546875" style="87" customWidth="1"/>
    <col min="6410" max="6410" width="9.5703125" style="87" customWidth="1"/>
    <col min="6411" max="6646" width="9.140625" style="87"/>
    <col min="6647" max="6647" width="11.85546875" style="87" customWidth="1"/>
    <col min="6648" max="6648" width="31.7109375" style="87" customWidth="1"/>
    <col min="6649" max="6649" width="73.28515625" style="87" customWidth="1"/>
    <col min="6650" max="6650" width="1" style="87" customWidth="1"/>
    <col min="6651" max="6651" width="15.7109375" style="87" customWidth="1"/>
    <col min="6652" max="6652" width="1" style="87" customWidth="1"/>
    <col min="6653" max="6653" width="15.7109375" style="87" customWidth="1"/>
    <col min="6654" max="6654" width="1" style="87" customWidth="1"/>
    <col min="6655" max="6655" width="15.7109375" style="87" customWidth="1"/>
    <col min="6656" max="6656" width="1" style="87" customWidth="1"/>
    <col min="6657" max="6657" width="15.7109375" style="87" customWidth="1"/>
    <col min="6658" max="6658" width="1" style="87" customWidth="1"/>
    <col min="6659" max="6659" width="15.7109375" style="87" customWidth="1"/>
    <col min="6660" max="6660" width="1" style="87" customWidth="1"/>
    <col min="6661" max="6661" width="15.7109375" style="87" customWidth="1"/>
    <col min="6662" max="6662" width="1" style="87" customWidth="1"/>
    <col min="6663" max="6663" width="15.7109375" style="87" customWidth="1"/>
    <col min="6664" max="6664" width="9.140625" style="87"/>
    <col min="6665" max="6665" width="3.85546875" style="87" customWidth="1"/>
    <col min="6666" max="6666" width="9.5703125" style="87" customWidth="1"/>
    <col min="6667" max="6902" width="9.140625" style="87"/>
    <col min="6903" max="6903" width="11.85546875" style="87" customWidth="1"/>
    <col min="6904" max="6904" width="31.7109375" style="87" customWidth="1"/>
    <col min="6905" max="6905" width="73.28515625" style="87" customWidth="1"/>
    <col min="6906" max="6906" width="1" style="87" customWidth="1"/>
    <col min="6907" max="6907" width="15.7109375" style="87" customWidth="1"/>
    <col min="6908" max="6908" width="1" style="87" customWidth="1"/>
    <col min="6909" max="6909" width="15.7109375" style="87" customWidth="1"/>
    <col min="6910" max="6910" width="1" style="87" customWidth="1"/>
    <col min="6911" max="6911" width="15.7109375" style="87" customWidth="1"/>
    <col min="6912" max="6912" width="1" style="87" customWidth="1"/>
    <col min="6913" max="6913" width="15.7109375" style="87" customWidth="1"/>
    <col min="6914" max="6914" width="1" style="87" customWidth="1"/>
    <col min="6915" max="6915" width="15.7109375" style="87" customWidth="1"/>
    <col min="6916" max="6916" width="1" style="87" customWidth="1"/>
    <col min="6917" max="6917" width="15.7109375" style="87" customWidth="1"/>
    <col min="6918" max="6918" width="1" style="87" customWidth="1"/>
    <col min="6919" max="6919" width="15.7109375" style="87" customWidth="1"/>
    <col min="6920" max="6920" width="9.140625" style="87"/>
    <col min="6921" max="6921" width="3.85546875" style="87" customWidth="1"/>
    <col min="6922" max="6922" width="9.5703125" style="87" customWidth="1"/>
    <col min="6923" max="7158" width="9.140625" style="87"/>
    <col min="7159" max="7159" width="11.85546875" style="87" customWidth="1"/>
    <col min="7160" max="7160" width="31.7109375" style="87" customWidth="1"/>
    <col min="7161" max="7161" width="73.28515625" style="87" customWidth="1"/>
    <col min="7162" max="7162" width="1" style="87" customWidth="1"/>
    <col min="7163" max="7163" width="15.7109375" style="87" customWidth="1"/>
    <col min="7164" max="7164" width="1" style="87" customWidth="1"/>
    <col min="7165" max="7165" width="15.7109375" style="87" customWidth="1"/>
    <col min="7166" max="7166" width="1" style="87" customWidth="1"/>
    <col min="7167" max="7167" width="15.7109375" style="87" customWidth="1"/>
    <col min="7168" max="7168" width="1" style="87" customWidth="1"/>
    <col min="7169" max="7169" width="15.7109375" style="87" customWidth="1"/>
    <col min="7170" max="7170" width="1" style="87" customWidth="1"/>
    <col min="7171" max="7171" width="15.7109375" style="87" customWidth="1"/>
    <col min="7172" max="7172" width="1" style="87" customWidth="1"/>
    <col min="7173" max="7173" width="15.7109375" style="87" customWidth="1"/>
    <col min="7174" max="7174" width="1" style="87" customWidth="1"/>
    <col min="7175" max="7175" width="15.7109375" style="87" customWidth="1"/>
    <col min="7176" max="7176" width="9.140625" style="87"/>
    <col min="7177" max="7177" width="3.85546875" style="87" customWidth="1"/>
    <col min="7178" max="7178" width="9.5703125" style="87" customWidth="1"/>
    <col min="7179" max="7414" width="9.140625" style="87"/>
    <col min="7415" max="7415" width="11.85546875" style="87" customWidth="1"/>
    <col min="7416" max="7416" width="31.7109375" style="87" customWidth="1"/>
    <col min="7417" max="7417" width="73.28515625" style="87" customWidth="1"/>
    <col min="7418" max="7418" width="1" style="87" customWidth="1"/>
    <col min="7419" max="7419" width="15.7109375" style="87" customWidth="1"/>
    <col min="7420" max="7420" width="1" style="87" customWidth="1"/>
    <col min="7421" max="7421" width="15.7109375" style="87" customWidth="1"/>
    <col min="7422" max="7422" width="1" style="87" customWidth="1"/>
    <col min="7423" max="7423" width="15.7109375" style="87" customWidth="1"/>
    <col min="7424" max="7424" width="1" style="87" customWidth="1"/>
    <col min="7425" max="7425" width="15.7109375" style="87" customWidth="1"/>
    <col min="7426" max="7426" width="1" style="87" customWidth="1"/>
    <col min="7427" max="7427" width="15.7109375" style="87" customWidth="1"/>
    <col min="7428" max="7428" width="1" style="87" customWidth="1"/>
    <col min="7429" max="7429" width="15.7109375" style="87" customWidth="1"/>
    <col min="7430" max="7430" width="1" style="87" customWidth="1"/>
    <col min="7431" max="7431" width="15.7109375" style="87" customWidth="1"/>
    <col min="7432" max="7432" width="9.140625" style="87"/>
    <col min="7433" max="7433" width="3.85546875" style="87" customWidth="1"/>
    <col min="7434" max="7434" width="9.5703125" style="87" customWidth="1"/>
    <col min="7435" max="7670" width="9.140625" style="87"/>
    <col min="7671" max="7671" width="11.85546875" style="87" customWidth="1"/>
    <col min="7672" max="7672" width="31.7109375" style="87" customWidth="1"/>
    <col min="7673" max="7673" width="73.28515625" style="87" customWidth="1"/>
    <col min="7674" max="7674" width="1" style="87" customWidth="1"/>
    <col min="7675" max="7675" width="15.7109375" style="87" customWidth="1"/>
    <col min="7676" max="7676" width="1" style="87" customWidth="1"/>
    <col min="7677" max="7677" width="15.7109375" style="87" customWidth="1"/>
    <col min="7678" max="7678" width="1" style="87" customWidth="1"/>
    <col min="7679" max="7679" width="15.7109375" style="87" customWidth="1"/>
    <col min="7680" max="7680" width="1" style="87" customWidth="1"/>
    <col min="7681" max="7681" width="15.7109375" style="87" customWidth="1"/>
    <col min="7682" max="7682" width="1" style="87" customWidth="1"/>
    <col min="7683" max="7683" width="15.7109375" style="87" customWidth="1"/>
    <col min="7684" max="7684" width="1" style="87" customWidth="1"/>
    <col min="7685" max="7685" width="15.7109375" style="87" customWidth="1"/>
    <col min="7686" max="7686" width="1" style="87" customWidth="1"/>
    <col min="7687" max="7687" width="15.7109375" style="87" customWidth="1"/>
    <col min="7688" max="7688" width="9.140625" style="87"/>
    <col min="7689" max="7689" width="3.85546875" style="87" customWidth="1"/>
    <col min="7690" max="7690" width="9.5703125" style="87" customWidth="1"/>
    <col min="7691" max="7926" width="9.140625" style="87"/>
    <col min="7927" max="7927" width="11.85546875" style="87" customWidth="1"/>
    <col min="7928" max="7928" width="31.7109375" style="87" customWidth="1"/>
    <col min="7929" max="7929" width="73.28515625" style="87" customWidth="1"/>
    <col min="7930" max="7930" width="1" style="87" customWidth="1"/>
    <col min="7931" max="7931" width="15.7109375" style="87" customWidth="1"/>
    <col min="7932" max="7932" width="1" style="87" customWidth="1"/>
    <col min="7933" max="7933" width="15.7109375" style="87" customWidth="1"/>
    <col min="7934" max="7934" width="1" style="87" customWidth="1"/>
    <col min="7935" max="7935" width="15.7109375" style="87" customWidth="1"/>
    <col min="7936" max="7936" width="1" style="87" customWidth="1"/>
    <col min="7937" max="7937" width="15.7109375" style="87" customWidth="1"/>
    <col min="7938" max="7938" width="1" style="87" customWidth="1"/>
    <col min="7939" max="7939" width="15.7109375" style="87" customWidth="1"/>
    <col min="7940" max="7940" width="1" style="87" customWidth="1"/>
    <col min="7941" max="7941" width="15.7109375" style="87" customWidth="1"/>
    <col min="7942" max="7942" width="1" style="87" customWidth="1"/>
    <col min="7943" max="7943" width="15.7109375" style="87" customWidth="1"/>
    <col min="7944" max="7944" width="9.140625" style="87"/>
    <col min="7945" max="7945" width="3.85546875" style="87" customWidth="1"/>
    <col min="7946" max="7946" width="9.5703125" style="87" customWidth="1"/>
    <col min="7947" max="8182" width="9.140625" style="87"/>
    <col min="8183" max="8183" width="11.85546875" style="87" customWidth="1"/>
    <col min="8184" max="8184" width="31.7109375" style="87" customWidth="1"/>
    <col min="8185" max="8185" width="73.28515625" style="87" customWidth="1"/>
    <col min="8186" max="8186" width="1" style="87" customWidth="1"/>
    <col min="8187" max="8187" width="15.7109375" style="87" customWidth="1"/>
    <col min="8188" max="8188" width="1" style="87" customWidth="1"/>
    <col min="8189" max="8189" width="15.7109375" style="87" customWidth="1"/>
    <col min="8190" max="8190" width="1" style="87" customWidth="1"/>
    <col min="8191" max="8191" width="15.7109375" style="87" customWidth="1"/>
    <col min="8192" max="8192" width="1" style="87" customWidth="1"/>
    <col min="8193" max="8193" width="15.7109375" style="87" customWidth="1"/>
    <col min="8194" max="8194" width="1" style="87" customWidth="1"/>
    <col min="8195" max="8195" width="15.7109375" style="87" customWidth="1"/>
    <col min="8196" max="8196" width="1" style="87" customWidth="1"/>
    <col min="8197" max="8197" width="15.7109375" style="87" customWidth="1"/>
    <col min="8198" max="8198" width="1" style="87" customWidth="1"/>
    <col min="8199" max="8199" width="15.7109375" style="87" customWidth="1"/>
    <col min="8200" max="8200" width="9.140625" style="87"/>
    <col min="8201" max="8201" width="3.85546875" style="87" customWidth="1"/>
    <col min="8202" max="8202" width="9.5703125" style="87" customWidth="1"/>
    <col min="8203" max="8438" width="9.140625" style="87"/>
    <col min="8439" max="8439" width="11.85546875" style="87" customWidth="1"/>
    <col min="8440" max="8440" width="31.7109375" style="87" customWidth="1"/>
    <col min="8441" max="8441" width="73.28515625" style="87" customWidth="1"/>
    <col min="8442" max="8442" width="1" style="87" customWidth="1"/>
    <col min="8443" max="8443" width="15.7109375" style="87" customWidth="1"/>
    <col min="8444" max="8444" width="1" style="87" customWidth="1"/>
    <col min="8445" max="8445" width="15.7109375" style="87" customWidth="1"/>
    <col min="8446" max="8446" width="1" style="87" customWidth="1"/>
    <col min="8447" max="8447" width="15.7109375" style="87" customWidth="1"/>
    <col min="8448" max="8448" width="1" style="87" customWidth="1"/>
    <col min="8449" max="8449" width="15.7109375" style="87" customWidth="1"/>
    <col min="8450" max="8450" width="1" style="87" customWidth="1"/>
    <col min="8451" max="8451" width="15.7109375" style="87" customWidth="1"/>
    <col min="8452" max="8452" width="1" style="87" customWidth="1"/>
    <col min="8453" max="8453" width="15.7109375" style="87" customWidth="1"/>
    <col min="8454" max="8454" width="1" style="87" customWidth="1"/>
    <col min="8455" max="8455" width="15.7109375" style="87" customWidth="1"/>
    <col min="8456" max="8456" width="9.140625" style="87"/>
    <col min="8457" max="8457" width="3.85546875" style="87" customWidth="1"/>
    <col min="8458" max="8458" width="9.5703125" style="87" customWidth="1"/>
    <col min="8459" max="8694" width="9.140625" style="87"/>
    <col min="8695" max="8695" width="11.85546875" style="87" customWidth="1"/>
    <col min="8696" max="8696" width="31.7109375" style="87" customWidth="1"/>
    <col min="8697" max="8697" width="73.28515625" style="87" customWidth="1"/>
    <col min="8698" max="8698" width="1" style="87" customWidth="1"/>
    <col min="8699" max="8699" width="15.7109375" style="87" customWidth="1"/>
    <col min="8700" max="8700" width="1" style="87" customWidth="1"/>
    <col min="8701" max="8701" width="15.7109375" style="87" customWidth="1"/>
    <col min="8702" max="8702" width="1" style="87" customWidth="1"/>
    <col min="8703" max="8703" width="15.7109375" style="87" customWidth="1"/>
    <col min="8704" max="8704" width="1" style="87" customWidth="1"/>
    <col min="8705" max="8705" width="15.7109375" style="87" customWidth="1"/>
    <col min="8706" max="8706" width="1" style="87" customWidth="1"/>
    <col min="8707" max="8707" width="15.7109375" style="87" customWidth="1"/>
    <col min="8708" max="8708" width="1" style="87" customWidth="1"/>
    <col min="8709" max="8709" width="15.7109375" style="87" customWidth="1"/>
    <col min="8710" max="8710" width="1" style="87" customWidth="1"/>
    <col min="8711" max="8711" width="15.7109375" style="87" customWidth="1"/>
    <col min="8712" max="8712" width="9.140625" style="87"/>
    <col min="8713" max="8713" width="3.85546875" style="87" customWidth="1"/>
    <col min="8714" max="8714" width="9.5703125" style="87" customWidth="1"/>
    <col min="8715" max="8950" width="9.140625" style="87"/>
    <col min="8951" max="8951" width="11.85546875" style="87" customWidth="1"/>
    <col min="8952" max="8952" width="31.7109375" style="87" customWidth="1"/>
    <col min="8953" max="8953" width="73.28515625" style="87" customWidth="1"/>
    <col min="8954" max="8954" width="1" style="87" customWidth="1"/>
    <col min="8955" max="8955" width="15.7109375" style="87" customWidth="1"/>
    <col min="8956" max="8956" width="1" style="87" customWidth="1"/>
    <col min="8957" max="8957" width="15.7109375" style="87" customWidth="1"/>
    <col min="8958" max="8958" width="1" style="87" customWidth="1"/>
    <col min="8959" max="8959" width="15.7109375" style="87" customWidth="1"/>
    <col min="8960" max="8960" width="1" style="87" customWidth="1"/>
    <col min="8961" max="8961" width="15.7109375" style="87" customWidth="1"/>
    <col min="8962" max="8962" width="1" style="87" customWidth="1"/>
    <col min="8963" max="8963" width="15.7109375" style="87" customWidth="1"/>
    <col min="8964" max="8964" width="1" style="87" customWidth="1"/>
    <col min="8965" max="8965" width="15.7109375" style="87" customWidth="1"/>
    <col min="8966" max="8966" width="1" style="87" customWidth="1"/>
    <col min="8967" max="8967" width="15.7109375" style="87" customWidth="1"/>
    <col min="8968" max="8968" width="9.140625" style="87"/>
    <col min="8969" max="8969" width="3.85546875" style="87" customWidth="1"/>
    <col min="8970" max="8970" width="9.5703125" style="87" customWidth="1"/>
    <col min="8971" max="9206" width="9.140625" style="87"/>
    <col min="9207" max="9207" width="11.85546875" style="87" customWidth="1"/>
    <col min="9208" max="9208" width="31.7109375" style="87" customWidth="1"/>
    <col min="9209" max="9209" width="73.28515625" style="87" customWidth="1"/>
    <col min="9210" max="9210" width="1" style="87" customWidth="1"/>
    <col min="9211" max="9211" width="15.7109375" style="87" customWidth="1"/>
    <col min="9212" max="9212" width="1" style="87" customWidth="1"/>
    <col min="9213" max="9213" width="15.7109375" style="87" customWidth="1"/>
    <col min="9214" max="9214" width="1" style="87" customWidth="1"/>
    <col min="9215" max="9215" width="15.7109375" style="87" customWidth="1"/>
    <col min="9216" max="9216" width="1" style="87" customWidth="1"/>
    <col min="9217" max="9217" width="15.7109375" style="87" customWidth="1"/>
    <col min="9218" max="9218" width="1" style="87" customWidth="1"/>
    <col min="9219" max="9219" width="15.7109375" style="87" customWidth="1"/>
    <col min="9220" max="9220" width="1" style="87" customWidth="1"/>
    <col min="9221" max="9221" width="15.7109375" style="87" customWidth="1"/>
    <col min="9222" max="9222" width="1" style="87" customWidth="1"/>
    <col min="9223" max="9223" width="15.7109375" style="87" customWidth="1"/>
    <col min="9224" max="9224" width="9.140625" style="87"/>
    <col min="9225" max="9225" width="3.85546875" style="87" customWidth="1"/>
    <col min="9226" max="9226" width="9.5703125" style="87" customWidth="1"/>
    <col min="9227" max="9462" width="9.140625" style="87"/>
    <col min="9463" max="9463" width="11.85546875" style="87" customWidth="1"/>
    <col min="9464" max="9464" width="31.7109375" style="87" customWidth="1"/>
    <col min="9465" max="9465" width="73.28515625" style="87" customWidth="1"/>
    <col min="9466" max="9466" width="1" style="87" customWidth="1"/>
    <col min="9467" max="9467" width="15.7109375" style="87" customWidth="1"/>
    <col min="9468" max="9468" width="1" style="87" customWidth="1"/>
    <col min="9469" max="9469" width="15.7109375" style="87" customWidth="1"/>
    <col min="9470" max="9470" width="1" style="87" customWidth="1"/>
    <col min="9471" max="9471" width="15.7109375" style="87" customWidth="1"/>
    <col min="9472" max="9472" width="1" style="87" customWidth="1"/>
    <col min="9473" max="9473" width="15.7109375" style="87" customWidth="1"/>
    <col min="9474" max="9474" width="1" style="87" customWidth="1"/>
    <col min="9475" max="9475" width="15.7109375" style="87" customWidth="1"/>
    <col min="9476" max="9476" width="1" style="87" customWidth="1"/>
    <col min="9477" max="9477" width="15.7109375" style="87" customWidth="1"/>
    <col min="9478" max="9478" width="1" style="87" customWidth="1"/>
    <col min="9479" max="9479" width="15.7109375" style="87" customWidth="1"/>
    <col min="9480" max="9480" width="9.140625" style="87"/>
    <col min="9481" max="9481" width="3.85546875" style="87" customWidth="1"/>
    <col min="9482" max="9482" width="9.5703125" style="87" customWidth="1"/>
    <col min="9483" max="9718" width="9.140625" style="87"/>
    <col min="9719" max="9719" width="11.85546875" style="87" customWidth="1"/>
    <col min="9720" max="9720" width="31.7109375" style="87" customWidth="1"/>
    <col min="9721" max="9721" width="73.28515625" style="87" customWidth="1"/>
    <col min="9722" max="9722" width="1" style="87" customWidth="1"/>
    <col min="9723" max="9723" width="15.7109375" style="87" customWidth="1"/>
    <col min="9724" max="9724" width="1" style="87" customWidth="1"/>
    <col min="9725" max="9725" width="15.7109375" style="87" customWidth="1"/>
    <col min="9726" max="9726" width="1" style="87" customWidth="1"/>
    <col min="9727" max="9727" width="15.7109375" style="87" customWidth="1"/>
    <col min="9728" max="9728" width="1" style="87" customWidth="1"/>
    <col min="9729" max="9729" width="15.7109375" style="87" customWidth="1"/>
    <col min="9730" max="9730" width="1" style="87" customWidth="1"/>
    <col min="9731" max="9731" width="15.7109375" style="87" customWidth="1"/>
    <col min="9732" max="9732" width="1" style="87" customWidth="1"/>
    <col min="9733" max="9733" width="15.7109375" style="87" customWidth="1"/>
    <col min="9734" max="9734" width="1" style="87" customWidth="1"/>
    <col min="9735" max="9735" width="15.7109375" style="87" customWidth="1"/>
    <col min="9736" max="9736" width="9.140625" style="87"/>
    <col min="9737" max="9737" width="3.85546875" style="87" customWidth="1"/>
    <col min="9738" max="9738" width="9.5703125" style="87" customWidth="1"/>
    <col min="9739" max="9974" width="9.140625" style="87"/>
    <col min="9975" max="9975" width="11.85546875" style="87" customWidth="1"/>
    <col min="9976" max="9976" width="31.7109375" style="87" customWidth="1"/>
    <col min="9977" max="9977" width="73.28515625" style="87" customWidth="1"/>
    <col min="9978" max="9978" width="1" style="87" customWidth="1"/>
    <col min="9979" max="9979" width="15.7109375" style="87" customWidth="1"/>
    <col min="9980" max="9980" width="1" style="87" customWidth="1"/>
    <col min="9981" max="9981" width="15.7109375" style="87" customWidth="1"/>
    <col min="9982" max="9982" width="1" style="87" customWidth="1"/>
    <col min="9983" max="9983" width="15.7109375" style="87" customWidth="1"/>
    <col min="9984" max="9984" width="1" style="87" customWidth="1"/>
    <col min="9985" max="9985" width="15.7109375" style="87" customWidth="1"/>
    <col min="9986" max="9986" width="1" style="87" customWidth="1"/>
    <col min="9987" max="9987" width="15.7109375" style="87" customWidth="1"/>
    <col min="9988" max="9988" width="1" style="87" customWidth="1"/>
    <col min="9989" max="9989" width="15.7109375" style="87" customWidth="1"/>
    <col min="9990" max="9990" width="1" style="87" customWidth="1"/>
    <col min="9991" max="9991" width="15.7109375" style="87" customWidth="1"/>
    <col min="9992" max="9992" width="9.140625" style="87"/>
    <col min="9993" max="9993" width="3.85546875" style="87" customWidth="1"/>
    <col min="9994" max="9994" width="9.5703125" style="87" customWidth="1"/>
    <col min="9995" max="10230" width="9.140625" style="87"/>
    <col min="10231" max="10231" width="11.85546875" style="87" customWidth="1"/>
    <col min="10232" max="10232" width="31.7109375" style="87" customWidth="1"/>
    <col min="10233" max="10233" width="73.28515625" style="87" customWidth="1"/>
    <col min="10234" max="10234" width="1" style="87" customWidth="1"/>
    <col min="10235" max="10235" width="15.7109375" style="87" customWidth="1"/>
    <col min="10236" max="10236" width="1" style="87" customWidth="1"/>
    <col min="10237" max="10237" width="15.7109375" style="87" customWidth="1"/>
    <col min="10238" max="10238" width="1" style="87" customWidth="1"/>
    <col min="10239" max="10239" width="15.7109375" style="87" customWidth="1"/>
    <col min="10240" max="10240" width="1" style="87" customWidth="1"/>
    <col min="10241" max="10241" width="15.7109375" style="87" customWidth="1"/>
    <col min="10242" max="10242" width="1" style="87" customWidth="1"/>
    <col min="10243" max="10243" width="15.7109375" style="87" customWidth="1"/>
    <col min="10244" max="10244" width="1" style="87" customWidth="1"/>
    <col min="10245" max="10245" width="15.7109375" style="87" customWidth="1"/>
    <col min="10246" max="10246" width="1" style="87" customWidth="1"/>
    <col min="10247" max="10247" width="15.7109375" style="87" customWidth="1"/>
    <col min="10248" max="10248" width="9.140625" style="87"/>
    <col min="10249" max="10249" width="3.85546875" style="87" customWidth="1"/>
    <col min="10250" max="10250" width="9.5703125" style="87" customWidth="1"/>
    <col min="10251" max="10486" width="9.140625" style="87"/>
    <col min="10487" max="10487" width="11.85546875" style="87" customWidth="1"/>
    <col min="10488" max="10488" width="31.7109375" style="87" customWidth="1"/>
    <col min="10489" max="10489" width="73.28515625" style="87" customWidth="1"/>
    <col min="10490" max="10490" width="1" style="87" customWidth="1"/>
    <col min="10491" max="10491" width="15.7109375" style="87" customWidth="1"/>
    <col min="10492" max="10492" width="1" style="87" customWidth="1"/>
    <col min="10493" max="10493" width="15.7109375" style="87" customWidth="1"/>
    <col min="10494" max="10494" width="1" style="87" customWidth="1"/>
    <col min="10495" max="10495" width="15.7109375" style="87" customWidth="1"/>
    <col min="10496" max="10496" width="1" style="87" customWidth="1"/>
    <col min="10497" max="10497" width="15.7109375" style="87" customWidth="1"/>
    <col min="10498" max="10498" width="1" style="87" customWidth="1"/>
    <col min="10499" max="10499" width="15.7109375" style="87" customWidth="1"/>
    <col min="10500" max="10500" width="1" style="87" customWidth="1"/>
    <col min="10501" max="10501" width="15.7109375" style="87" customWidth="1"/>
    <col min="10502" max="10502" width="1" style="87" customWidth="1"/>
    <col min="10503" max="10503" width="15.7109375" style="87" customWidth="1"/>
    <col min="10504" max="10504" width="9.140625" style="87"/>
    <col min="10505" max="10505" width="3.85546875" style="87" customWidth="1"/>
    <col min="10506" max="10506" width="9.5703125" style="87" customWidth="1"/>
    <col min="10507" max="10742" width="9.140625" style="87"/>
    <col min="10743" max="10743" width="11.85546875" style="87" customWidth="1"/>
    <col min="10744" max="10744" width="31.7109375" style="87" customWidth="1"/>
    <col min="10745" max="10745" width="73.28515625" style="87" customWidth="1"/>
    <col min="10746" max="10746" width="1" style="87" customWidth="1"/>
    <col min="10747" max="10747" width="15.7109375" style="87" customWidth="1"/>
    <col min="10748" max="10748" width="1" style="87" customWidth="1"/>
    <col min="10749" max="10749" width="15.7109375" style="87" customWidth="1"/>
    <col min="10750" max="10750" width="1" style="87" customWidth="1"/>
    <col min="10751" max="10751" width="15.7109375" style="87" customWidth="1"/>
    <col min="10752" max="10752" width="1" style="87" customWidth="1"/>
    <col min="10753" max="10753" width="15.7109375" style="87" customWidth="1"/>
    <col min="10754" max="10754" width="1" style="87" customWidth="1"/>
    <col min="10755" max="10755" width="15.7109375" style="87" customWidth="1"/>
    <col min="10756" max="10756" width="1" style="87" customWidth="1"/>
    <col min="10757" max="10757" width="15.7109375" style="87" customWidth="1"/>
    <col min="10758" max="10758" width="1" style="87" customWidth="1"/>
    <col min="10759" max="10759" width="15.7109375" style="87" customWidth="1"/>
    <col min="10760" max="10760" width="9.140625" style="87"/>
    <col min="10761" max="10761" width="3.85546875" style="87" customWidth="1"/>
    <col min="10762" max="10762" width="9.5703125" style="87" customWidth="1"/>
    <col min="10763" max="10998" width="9.140625" style="87"/>
    <col min="10999" max="10999" width="11.85546875" style="87" customWidth="1"/>
    <col min="11000" max="11000" width="31.7109375" style="87" customWidth="1"/>
    <col min="11001" max="11001" width="73.28515625" style="87" customWidth="1"/>
    <col min="11002" max="11002" width="1" style="87" customWidth="1"/>
    <col min="11003" max="11003" width="15.7109375" style="87" customWidth="1"/>
    <col min="11004" max="11004" width="1" style="87" customWidth="1"/>
    <col min="11005" max="11005" width="15.7109375" style="87" customWidth="1"/>
    <col min="11006" max="11006" width="1" style="87" customWidth="1"/>
    <col min="11007" max="11007" width="15.7109375" style="87" customWidth="1"/>
    <col min="11008" max="11008" width="1" style="87" customWidth="1"/>
    <col min="11009" max="11009" width="15.7109375" style="87" customWidth="1"/>
    <col min="11010" max="11010" width="1" style="87" customWidth="1"/>
    <col min="11011" max="11011" width="15.7109375" style="87" customWidth="1"/>
    <col min="11012" max="11012" width="1" style="87" customWidth="1"/>
    <col min="11013" max="11013" width="15.7109375" style="87" customWidth="1"/>
    <col min="11014" max="11014" width="1" style="87" customWidth="1"/>
    <col min="11015" max="11015" width="15.7109375" style="87" customWidth="1"/>
    <col min="11016" max="11016" width="9.140625" style="87"/>
    <col min="11017" max="11017" width="3.85546875" style="87" customWidth="1"/>
    <col min="11018" max="11018" width="9.5703125" style="87" customWidth="1"/>
    <col min="11019" max="11254" width="9.140625" style="87"/>
    <col min="11255" max="11255" width="11.85546875" style="87" customWidth="1"/>
    <col min="11256" max="11256" width="31.7109375" style="87" customWidth="1"/>
    <col min="11257" max="11257" width="73.28515625" style="87" customWidth="1"/>
    <col min="11258" max="11258" width="1" style="87" customWidth="1"/>
    <col min="11259" max="11259" width="15.7109375" style="87" customWidth="1"/>
    <col min="11260" max="11260" width="1" style="87" customWidth="1"/>
    <col min="11261" max="11261" width="15.7109375" style="87" customWidth="1"/>
    <col min="11262" max="11262" width="1" style="87" customWidth="1"/>
    <col min="11263" max="11263" width="15.7109375" style="87" customWidth="1"/>
    <col min="11264" max="11264" width="1" style="87" customWidth="1"/>
    <col min="11265" max="11265" width="15.7109375" style="87" customWidth="1"/>
    <col min="11266" max="11266" width="1" style="87" customWidth="1"/>
    <col min="11267" max="11267" width="15.7109375" style="87" customWidth="1"/>
    <col min="11268" max="11268" width="1" style="87" customWidth="1"/>
    <col min="11269" max="11269" width="15.7109375" style="87" customWidth="1"/>
    <col min="11270" max="11270" width="1" style="87" customWidth="1"/>
    <col min="11271" max="11271" width="15.7109375" style="87" customWidth="1"/>
    <col min="11272" max="11272" width="9.140625" style="87"/>
    <col min="11273" max="11273" width="3.85546875" style="87" customWidth="1"/>
    <col min="11274" max="11274" width="9.5703125" style="87" customWidth="1"/>
    <col min="11275" max="11510" width="9.140625" style="87"/>
    <col min="11511" max="11511" width="11.85546875" style="87" customWidth="1"/>
    <col min="11512" max="11512" width="31.7109375" style="87" customWidth="1"/>
    <col min="11513" max="11513" width="73.28515625" style="87" customWidth="1"/>
    <col min="11514" max="11514" width="1" style="87" customWidth="1"/>
    <col min="11515" max="11515" width="15.7109375" style="87" customWidth="1"/>
    <col min="11516" max="11516" width="1" style="87" customWidth="1"/>
    <col min="11517" max="11517" width="15.7109375" style="87" customWidth="1"/>
    <col min="11518" max="11518" width="1" style="87" customWidth="1"/>
    <col min="11519" max="11519" width="15.7109375" style="87" customWidth="1"/>
    <col min="11520" max="11520" width="1" style="87" customWidth="1"/>
    <col min="11521" max="11521" width="15.7109375" style="87" customWidth="1"/>
    <col min="11522" max="11522" width="1" style="87" customWidth="1"/>
    <col min="11523" max="11523" width="15.7109375" style="87" customWidth="1"/>
    <col min="11524" max="11524" width="1" style="87" customWidth="1"/>
    <col min="11525" max="11525" width="15.7109375" style="87" customWidth="1"/>
    <col min="11526" max="11526" width="1" style="87" customWidth="1"/>
    <col min="11527" max="11527" width="15.7109375" style="87" customWidth="1"/>
    <col min="11528" max="11528" width="9.140625" style="87"/>
    <col min="11529" max="11529" width="3.85546875" style="87" customWidth="1"/>
    <col min="11530" max="11530" width="9.5703125" style="87" customWidth="1"/>
    <col min="11531" max="11766" width="9.140625" style="87"/>
    <col min="11767" max="11767" width="11.85546875" style="87" customWidth="1"/>
    <col min="11768" max="11768" width="31.7109375" style="87" customWidth="1"/>
    <col min="11769" max="11769" width="73.28515625" style="87" customWidth="1"/>
    <col min="11770" max="11770" width="1" style="87" customWidth="1"/>
    <col min="11771" max="11771" width="15.7109375" style="87" customWidth="1"/>
    <col min="11772" max="11772" width="1" style="87" customWidth="1"/>
    <col min="11773" max="11773" width="15.7109375" style="87" customWidth="1"/>
    <col min="11774" max="11774" width="1" style="87" customWidth="1"/>
    <col min="11775" max="11775" width="15.7109375" style="87" customWidth="1"/>
    <col min="11776" max="11776" width="1" style="87" customWidth="1"/>
    <col min="11777" max="11777" width="15.7109375" style="87" customWidth="1"/>
    <col min="11778" max="11778" width="1" style="87" customWidth="1"/>
    <col min="11779" max="11779" width="15.7109375" style="87" customWidth="1"/>
    <col min="11780" max="11780" width="1" style="87" customWidth="1"/>
    <col min="11781" max="11781" width="15.7109375" style="87" customWidth="1"/>
    <col min="11782" max="11782" width="1" style="87" customWidth="1"/>
    <col min="11783" max="11783" width="15.7109375" style="87" customWidth="1"/>
    <col min="11784" max="11784" width="9.140625" style="87"/>
    <col min="11785" max="11785" width="3.85546875" style="87" customWidth="1"/>
    <col min="11786" max="11786" width="9.5703125" style="87" customWidth="1"/>
    <col min="11787" max="12022" width="9.140625" style="87"/>
    <col min="12023" max="12023" width="11.85546875" style="87" customWidth="1"/>
    <col min="12024" max="12024" width="31.7109375" style="87" customWidth="1"/>
    <col min="12025" max="12025" width="73.28515625" style="87" customWidth="1"/>
    <col min="12026" max="12026" width="1" style="87" customWidth="1"/>
    <col min="12027" max="12027" width="15.7109375" style="87" customWidth="1"/>
    <col min="12028" max="12028" width="1" style="87" customWidth="1"/>
    <col min="12029" max="12029" width="15.7109375" style="87" customWidth="1"/>
    <col min="12030" max="12030" width="1" style="87" customWidth="1"/>
    <col min="12031" max="12031" width="15.7109375" style="87" customWidth="1"/>
    <col min="12032" max="12032" width="1" style="87" customWidth="1"/>
    <col min="12033" max="12033" width="15.7109375" style="87" customWidth="1"/>
    <col min="12034" max="12034" width="1" style="87" customWidth="1"/>
    <col min="12035" max="12035" width="15.7109375" style="87" customWidth="1"/>
    <col min="12036" max="12036" width="1" style="87" customWidth="1"/>
    <col min="12037" max="12037" width="15.7109375" style="87" customWidth="1"/>
    <col min="12038" max="12038" width="1" style="87" customWidth="1"/>
    <col min="12039" max="12039" width="15.7109375" style="87" customWidth="1"/>
    <col min="12040" max="12040" width="9.140625" style="87"/>
    <col min="12041" max="12041" width="3.85546875" style="87" customWidth="1"/>
    <col min="12042" max="12042" width="9.5703125" style="87" customWidth="1"/>
    <col min="12043" max="12278" width="9.140625" style="87"/>
    <col min="12279" max="12279" width="11.85546875" style="87" customWidth="1"/>
    <col min="12280" max="12280" width="31.7109375" style="87" customWidth="1"/>
    <col min="12281" max="12281" width="73.28515625" style="87" customWidth="1"/>
    <col min="12282" max="12282" width="1" style="87" customWidth="1"/>
    <col min="12283" max="12283" width="15.7109375" style="87" customWidth="1"/>
    <col min="12284" max="12284" width="1" style="87" customWidth="1"/>
    <col min="12285" max="12285" width="15.7109375" style="87" customWidth="1"/>
    <col min="12286" max="12286" width="1" style="87" customWidth="1"/>
    <col min="12287" max="12287" width="15.7109375" style="87" customWidth="1"/>
    <col min="12288" max="12288" width="1" style="87" customWidth="1"/>
    <col min="12289" max="12289" width="15.7109375" style="87" customWidth="1"/>
    <col min="12290" max="12290" width="1" style="87" customWidth="1"/>
    <col min="12291" max="12291" width="15.7109375" style="87" customWidth="1"/>
    <col min="12292" max="12292" width="1" style="87" customWidth="1"/>
    <col min="12293" max="12293" width="15.7109375" style="87" customWidth="1"/>
    <col min="12294" max="12294" width="1" style="87" customWidth="1"/>
    <col min="12295" max="12295" width="15.7109375" style="87" customWidth="1"/>
    <col min="12296" max="12296" width="9.140625" style="87"/>
    <col min="12297" max="12297" width="3.85546875" style="87" customWidth="1"/>
    <col min="12298" max="12298" width="9.5703125" style="87" customWidth="1"/>
    <col min="12299" max="12534" width="9.140625" style="87"/>
    <col min="12535" max="12535" width="11.85546875" style="87" customWidth="1"/>
    <col min="12536" max="12536" width="31.7109375" style="87" customWidth="1"/>
    <col min="12537" max="12537" width="73.28515625" style="87" customWidth="1"/>
    <col min="12538" max="12538" width="1" style="87" customWidth="1"/>
    <col min="12539" max="12539" width="15.7109375" style="87" customWidth="1"/>
    <col min="12540" max="12540" width="1" style="87" customWidth="1"/>
    <col min="12541" max="12541" width="15.7109375" style="87" customWidth="1"/>
    <col min="12542" max="12542" width="1" style="87" customWidth="1"/>
    <col min="12543" max="12543" width="15.7109375" style="87" customWidth="1"/>
    <col min="12544" max="12544" width="1" style="87" customWidth="1"/>
    <col min="12545" max="12545" width="15.7109375" style="87" customWidth="1"/>
    <col min="12546" max="12546" width="1" style="87" customWidth="1"/>
    <col min="12547" max="12547" width="15.7109375" style="87" customWidth="1"/>
    <col min="12548" max="12548" width="1" style="87" customWidth="1"/>
    <col min="12549" max="12549" width="15.7109375" style="87" customWidth="1"/>
    <col min="12550" max="12550" width="1" style="87" customWidth="1"/>
    <col min="12551" max="12551" width="15.7109375" style="87" customWidth="1"/>
    <col min="12552" max="12552" width="9.140625" style="87"/>
    <col min="12553" max="12553" width="3.85546875" style="87" customWidth="1"/>
    <col min="12554" max="12554" width="9.5703125" style="87" customWidth="1"/>
    <col min="12555" max="12790" width="9.140625" style="87"/>
    <col min="12791" max="12791" width="11.85546875" style="87" customWidth="1"/>
    <col min="12792" max="12792" width="31.7109375" style="87" customWidth="1"/>
    <col min="12793" max="12793" width="73.28515625" style="87" customWidth="1"/>
    <col min="12794" max="12794" width="1" style="87" customWidth="1"/>
    <col min="12795" max="12795" width="15.7109375" style="87" customWidth="1"/>
    <col min="12796" max="12796" width="1" style="87" customWidth="1"/>
    <col min="12797" max="12797" width="15.7109375" style="87" customWidth="1"/>
    <col min="12798" max="12798" width="1" style="87" customWidth="1"/>
    <col min="12799" max="12799" width="15.7109375" style="87" customWidth="1"/>
    <col min="12800" max="12800" width="1" style="87" customWidth="1"/>
    <col min="12801" max="12801" width="15.7109375" style="87" customWidth="1"/>
    <col min="12802" max="12802" width="1" style="87" customWidth="1"/>
    <col min="12803" max="12803" width="15.7109375" style="87" customWidth="1"/>
    <col min="12804" max="12804" width="1" style="87" customWidth="1"/>
    <col min="12805" max="12805" width="15.7109375" style="87" customWidth="1"/>
    <col min="12806" max="12806" width="1" style="87" customWidth="1"/>
    <col min="12807" max="12807" width="15.7109375" style="87" customWidth="1"/>
    <col min="12808" max="12808" width="9.140625" style="87"/>
    <col min="12809" max="12809" width="3.85546875" style="87" customWidth="1"/>
    <col min="12810" max="12810" width="9.5703125" style="87" customWidth="1"/>
    <col min="12811" max="13046" width="9.140625" style="87"/>
    <col min="13047" max="13047" width="11.85546875" style="87" customWidth="1"/>
    <col min="13048" max="13048" width="31.7109375" style="87" customWidth="1"/>
    <col min="13049" max="13049" width="73.28515625" style="87" customWidth="1"/>
    <col min="13050" max="13050" width="1" style="87" customWidth="1"/>
    <col min="13051" max="13051" width="15.7109375" style="87" customWidth="1"/>
    <col min="13052" max="13052" width="1" style="87" customWidth="1"/>
    <col min="13053" max="13053" width="15.7109375" style="87" customWidth="1"/>
    <col min="13054" max="13054" width="1" style="87" customWidth="1"/>
    <col min="13055" max="13055" width="15.7109375" style="87" customWidth="1"/>
    <col min="13056" max="13056" width="1" style="87" customWidth="1"/>
    <col min="13057" max="13057" width="15.7109375" style="87" customWidth="1"/>
    <col min="13058" max="13058" width="1" style="87" customWidth="1"/>
    <col min="13059" max="13059" width="15.7109375" style="87" customWidth="1"/>
    <col min="13060" max="13060" width="1" style="87" customWidth="1"/>
    <col min="13061" max="13061" width="15.7109375" style="87" customWidth="1"/>
    <col min="13062" max="13062" width="1" style="87" customWidth="1"/>
    <col min="13063" max="13063" width="15.7109375" style="87" customWidth="1"/>
    <col min="13064" max="13064" width="9.140625" style="87"/>
    <col min="13065" max="13065" width="3.85546875" style="87" customWidth="1"/>
    <col min="13066" max="13066" width="9.5703125" style="87" customWidth="1"/>
    <col min="13067" max="13302" width="9.140625" style="87"/>
    <col min="13303" max="13303" width="11.85546875" style="87" customWidth="1"/>
    <col min="13304" max="13304" width="31.7109375" style="87" customWidth="1"/>
    <col min="13305" max="13305" width="73.28515625" style="87" customWidth="1"/>
    <col min="13306" max="13306" width="1" style="87" customWidth="1"/>
    <col min="13307" max="13307" width="15.7109375" style="87" customWidth="1"/>
    <col min="13308" max="13308" width="1" style="87" customWidth="1"/>
    <col min="13309" max="13309" width="15.7109375" style="87" customWidth="1"/>
    <col min="13310" max="13310" width="1" style="87" customWidth="1"/>
    <col min="13311" max="13311" width="15.7109375" style="87" customWidth="1"/>
    <col min="13312" max="13312" width="1" style="87" customWidth="1"/>
    <col min="13313" max="13313" width="15.7109375" style="87" customWidth="1"/>
    <col min="13314" max="13314" width="1" style="87" customWidth="1"/>
    <col min="13315" max="13315" width="15.7109375" style="87" customWidth="1"/>
    <col min="13316" max="13316" width="1" style="87" customWidth="1"/>
    <col min="13317" max="13317" width="15.7109375" style="87" customWidth="1"/>
    <col min="13318" max="13318" width="1" style="87" customWidth="1"/>
    <col min="13319" max="13319" width="15.7109375" style="87" customWidth="1"/>
    <col min="13320" max="13320" width="9.140625" style="87"/>
    <col min="13321" max="13321" width="3.85546875" style="87" customWidth="1"/>
    <col min="13322" max="13322" width="9.5703125" style="87" customWidth="1"/>
    <col min="13323" max="13558" width="9.140625" style="87"/>
    <col min="13559" max="13559" width="11.85546875" style="87" customWidth="1"/>
    <col min="13560" max="13560" width="31.7109375" style="87" customWidth="1"/>
    <col min="13561" max="13561" width="73.28515625" style="87" customWidth="1"/>
    <col min="13562" max="13562" width="1" style="87" customWidth="1"/>
    <col min="13563" max="13563" width="15.7109375" style="87" customWidth="1"/>
    <col min="13564" max="13564" width="1" style="87" customWidth="1"/>
    <col min="13565" max="13565" width="15.7109375" style="87" customWidth="1"/>
    <col min="13566" max="13566" width="1" style="87" customWidth="1"/>
    <col min="13567" max="13567" width="15.7109375" style="87" customWidth="1"/>
    <col min="13568" max="13568" width="1" style="87" customWidth="1"/>
    <col min="13569" max="13569" width="15.7109375" style="87" customWidth="1"/>
    <col min="13570" max="13570" width="1" style="87" customWidth="1"/>
    <col min="13571" max="13571" width="15.7109375" style="87" customWidth="1"/>
    <col min="13572" max="13572" width="1" style="87" customWidth="1"/>
    <col min="13573" max="13573" width="15.7109375" style="87" customWidth="1"/>
    <col min="13574" max="13574" width="1" style="87" customWidth="1"/>
    <col min="13575" max="13575" width="15.7109375" style="87" customWidth="1"/>
    <col min="13576" max="13576" width="9.140625" style="87"/>
    <col min="13577" max="13577" width="3.85546875" style="87" customWidth="1"/>
    <col min="13578" max="13578" width="9.5703125" style="87" customWidth="1"/>
    <col min="13579" max="13814" width="9.140625" style="87"/>
    <col min="13815" max="13815" width="11.85546875" style="87" customWidth="1"/>
    <col min="13816" max="13816" width="31.7109375" style="87" customWidth="1"/>
    <col min="13817" max="13817" width="73.28515625" style="87" customWidth="1"/>
    <col min="13818" max="13818" width="1" style="87" customWidth="1"/>
    <col min="13819" max="13819" width="15.7109375" style="87" customWidth="1"/>
    <col min="13820" max="13820" width="1" style="87" customWidth="1"/>
    <col min="13821" max="13821" width="15.7109375" style="87" customWidth="1"/>
    <col min="13822" max="13822" width="1" style="87" customWidth="1"/>
    <col min="13823" max="13823" width="15.7109375" style="87" customWidth="1"/>
    <col min="13824" max="13824" width="1" style="87" customWidth="1"/>
    <col min="13825" max="13825" width="15.7109375" style="87" customWidth="1"/>
    <col min="13826" max="13826" width="1" style="87" customWidth="1"/>
    <col min="13827" max="13827" width="15.7109375" style="87" customWidth="1"/>
    <col min="13828" max="13828" width="1" style="87" customWidth="1"/>
    <col min="13829" max="13829" width="15.7109375" style="87" customWidth="1"/>
    <col min="13830" max="13830" width="1" style="87" customWidth="1"/>
    <col min="13831" max="13831" width="15.7109375" style="87" customWidth="1"/>
    <col min="13832" max="13832" width="9.140625" style="87"/>
    <col min="13833" max="13833" width="3.85546875" style="87" customWidth="1"/>
    <col min="13834" max="13834" width="9.5703125" style="87" customWidth="1"/>
    <col min="13835" max="14070" width="9.140625" style="87"/>
    <col min="14071" max="14071" width="11.85546875" style="87" customWidth="1"/>
    <col min="14072" max="14072" width="31.7109375" style="87" customWidth="1"/>
    <col min="14073" max="14073" width="73.28515625" style="87" customWidth="1"/>
    <col min="14074" max="14074" width="1" style="87" customWidth="1"/>
    <col min="14075" max="14075" width="15.7109375" style="87" customWidth="1"/>
    <col min="14076" max="14076" width="1" style="87" customWidth="1"/>
    <col min="14077" max="14077" width="15.7109375" style="87" customWidth="1"/>
    <col min="14078" max="14078" width="1" style="87" customWidth="1"/>
    <col min="14079" max="14079" width="15.7109375" style="87" customWidth="1"/>
    <col min="14080" max="14080" width="1" style="87" customWidth="1"/>
    <col min="14081" max="14081" width="15.7109375" style="87" customWidth="1"/>
    <col min="14082" max="14082" width="1" style="87" customWidth="1"/>
    <col min="14083" max="14083" width="15.7109375" style="87" customWidth="1"/>
    <col min="14084" max="14084" width="1" style="87" customWidth="1"/>
    <col min="14085" max="14085" width="15.7109375" style="87" customWidth="1"/>
    <col min="14086" max="14086" width="1" style="87" customWidth="1"/>
    <col min="14087" max="14087" width="15.7109375" style="87" customWidth="1"/>
    <col min="14088" max="14088" width="9.140625" style="87"/>
    <col min="14089" max="14089" width="3.85546875" style="87" customWidth="1"/>
    <col min="14090" max="14090" width="9.5703125" style="87" customWidth="1"/>
    <col min="14091" max="14326" width="9.140625" style="87"/>
    <col min="14327" max="14327" width="11.85546875" style="87" customWidth="1"/>
    <col min="14328" max="14328" width="31.7109375" style="87" customWidth="1"/>
    <col min="14329" max="14329" width="73.28515625" style="87" customWidth="1"/>
    <col min="14330" max="14330" width="1" style="87" customWidth="1"/>
    <col min="14331" max="14331" width="15.7109375" style="87" customWidth="1"/>
    <col min="14332" max="14332" width="1" style="87" customWidth="1"/>
    <col min="14333" max="14333" width="15.7109375" style="87" customWidth="1"/>
    <col min="14334" max="14334" width="1" style="87" customWidth="1"/>
    <col min="14335" max="14335" width="15.7109375" style="87" customWidth="1"/>
    <col min="14336" max="14336" width="1" style="87" customWidth="1"/>
    <col min="14337" max="14337" width="15.7109375" style="87" customWidth="1"/>
    <col min="14338" max="14338" width="1" style="87" customWidth="1"/>
    <col min="14339" max="14339" width="15.7109375" style="87" customWidth="1"/>
    <col min="14340" max="14340" width="1" style="87" customWidth="1"/>
    <col min="14341" max="14341" width="15.7109375" style="87" customWidth="1"/>
    <col min="14342" max="14342" width="1" style="87" customWidth="1"/>
    <col min="14343" max="14343" width="15.7109375" style="87" customWidth="1"/>
    <col min="14344" max="14344" width="9.140625" style="87"/>
    <col min="14345" max="14345" width="3.85546875" style="87" customWidth="1"/>
    <col min="14346" max="14346" width="9.5703125" style="87" customWidth="1"/>
    <col min="14347" max="14582" width="9.140625" style="87"/>
    <col min="14583" max="14583" width="11.85546875" style="87" customWidth="1"/>
    <col min="14584" max="14584" width="31.7109375" style="87" customWidth="1"/>
    <col min="14585" max="14585" width="73.28515625" style="87" customWidth="1"/>
    <col min="14586" max="14586" width="1" style="87" customWidth="1"/>
    <col min="14587" max="14587" width="15.7109375" style="87" customWidth="1"/>
    <col min="14588" max="14588" width="1" style="87" customWidth="1"/>
    <col min="14589" max="14589" width="15.7109375" style="87" customWidth="1"/>
    <col min="14590" max="14590" width="1" style="87" customWidth="1"/>
    <col min="14591" max="14591" width="15.7109375" style="87" customWidth="1"/>
    <col min="14592" max="14592" width="1" style="87" customWidth="1"/>
    <col min="14593" max="14593" width="15.7109375" style="87" customWidth="1"/>
    <col min="14594" max="14594" width="1" style="87" customWidth="1"/>
    <col min="14595" max="14595" width="15.7109375" style="87" customWidth="1"/>
    <col min="14596" max="14596" width="1" style="87" customWidth="1"/>
    <col min="14597" max="14597" width="15.7109375" style="87" customWidth="1"/>
    <col min="14598" max="14598" width="1" style="87" customWidth="1"/>
    <col min="14599" max="14599" width="15.7109375" style="87" customWidth="1"/>
    <col min="14600" max="14600" width="9.140625" style="87"/>
    <col min="14601" max="14601" width="3.85546875" style="87" customWidth="1"/>
    <col min="14602" max="14602" width="9.5703125" style="87" customWidth="1"/>
    <col min="14603" max="14838" width="9.140625" style="87"/>
    <col min="14839" max="14839" width="11.85546875" style="87" customWidth="1"/>
    <col min="14840" max="14840" width="31.7109375" style="87" customWidth="1"/>
    <col min="14841" max="14841" width="73.28515625" style="87" customWidth="1"/>
    <col min="14842" max="14842" width="1" style="87" customWidth="1"/>
    <col min="14843" max="14843" width="15.7109375" style="87" customWidth="1"/>
    <col min="14844" max="14844" width="1" style="87" customWidth="1"/>
    <col min="14845" max="14845" width="15.7109375" style="87" customWidth="1"/>
    <col min="14846" max="14846" width="1" style="87" customWidth="1"/>
    <col min="14847" max="14847" width="15.7109375" style="87" customWidth="1"/>
    <col min="14848" max="14848" width="1" style="87" customWidth="1"/>
    <col min="14849" max="14849" width="15.7109375" style="87" customWidth="1"/>
    <col min="14850" max="14850" width="1" style="87" customWidth="1"/>
    <col min="14851" max="14851" width="15.7109375" style="87" customWidth="1"/>
    <col min="14852" max="14852" width="1" style="87" customWidth="1"/>
    <col min="14853" max="14853" width="15.7109375" style="87" customWidth="1"/>
    <col min="14854" max="14854" width="1" style="87" customWidth="1"/>
    <col min="14855" max="14855" width="15.7109375" style="87" customWidth="1"/>
    <col min="14856" max="14856" width="9.140625" style="87"/>
    <col min="14857" max="14857" width="3.85546875" style="87" customWidth="1"/>
    <col min="14858" max="14858" width="9.5703125" style="87" customWidth="1"/>
    <col min="14859" max="15094" width="9.140625" style="87"/>
    <col min="15095" max="15095" width="11.85546875" style="87" customWidth="1"/>
    <col min="15096" max="15096" width="31.7109375" style="87" customWidth="1"/>
    <col min="15097" max="15097" width="73.28515625" style="87" customWidth="1"/>
    <col min="15098" max="15098" width="1" style="87" customWidth="1"/>
    <col min="15099" max="15099" width="15.7109375" style="87" customWidth="1"/>
    <col min="15100" max="15100" width="1" style="87" customWidth="1"/>
    <col min="15101" max="15101" width="15.7109375" style="87" customWidth="1"/>
    <col min="15102" max="15102" width="1" style="87" customWidth="1"/>
    <col min="15103" max="15103" width="15.7109375" style="87" customWidth="1"/>
    <col min="15104" max="15104" width="1" style="87" customWidth="1"/>
    <col min="15105" max="15105" width="15.7109375" style="87" customWidth="1"/>
    <col min="15106" max="15106" width="1" style="87" customWidth="1"/>
    <col min="15107" max="15107" width="15.7109375" style="87" customWidth="1"/>
    <col min="15108" max="15108" width="1" style="87" customWidth="1"/>
    <col min="15109" max="15109" width="15.7109375" style="87" customWidth="1"/>
    <col min="15110" max="15110" width="1" style="87" customWidth="1"/>
    <col min="15111" max="15111" width="15.7109375" style="87" customWidth="1"/>
    <col min="15112" max="15112" width="9.140625" style="87"/>
    <col min="15113" max="15113" width="3.85546875" style="87" customWidth="1"/>
    <col min="15114" max="15114" width="9.5703125" style="87" customWidth="1"/>
    <col min="15115" max="15350" width="9.140625" style="87"/>
    <col min="15351" max="15351" width="11.85546875" style="87" customWidth="1"/>
    <col min="15352" max="15352" width="31.7109375" style="87" customWidth="1"/>
    <col min="15353" max="15353" width="73.28515625" style="87" customWidth="1"/>
    <col min="15354" max="15354" width="1" style="87" customWidth="1"/>
    <col min="15355" max="15355" width="15.7109375" style="87" customWidth="1"/>
    <col min="15356" max="15356" width="1" style="87" customWidth="1"/>
    <col min="15357" max="15357" width="15.7109375" style="87" customWidth="1"/>
    <col min="15358" max="15358" width="1" style="87" customWidth="1"/>
    <col min="15359" max="15359" width="15.7109375" style="87" customWidth="1"/>
    <col min="15360" max="15360" width="1" style="87" customWidth="1"/>
    <col min="15361" max="15361" width="15.7109375" style="87" customWidth="1"/>
    <col min="15362" max="15362" width="1" style="87" customWidth="1"/>
    <col min="15363" max="15363" width="15.7109375" style="87" customWidth="1"/>
    <col min="15364" max="15364" width="1" style="87" customWidth="1"/>
    <col min="15365" max="15365" width="15.7109375" style="87" customWidth="1"/>
    <col min="15366" max="15366" width="1" style="87" customWidth="1"/>
    <col min="15367" max="15367" width="15.7109375" style="87" customWidth="1"/>
    <col min="15368" max="15368" width="9.140625" style="87"/>
    <col min="15369" max="15369" width="3.85546875" style="87" customWidth="1"/>
    <col min="15370" max="15370" width="9.5703125" style="87" customWidth="1"/>
    <col min="15371" max="15606" width="9.140625" style="87"/>
    <col min="15607" max="15607" width="11.85546875" style="87" customWidth="1"/>
    <col min="15608" max="15608" width="31.7109375" style="87" customWidth="1"/>
    <col min="15609" max="15609" width="73.28515625" style="87" customWidth="1"/>
    <col min="15610" max="15610" width="1" style="87" customWidth="1"/>
    <col min="15611" max="15611" width="15.7109375" style="87" customWidth="1"/>
    <col min="15612" max="15612" width="1" style="87" customWidth="1"/>
    <col min="15613" max="15613" width="15.7109375" style="87" customWidth="1"/>
    <col min="15614" max="15614" width="1" style="87" customWidth="1"/>
    <col min="15615" max="15615" width="15.7109375" style="87" customWidth="1"/>
    <col min="15616" max="15616" width="1" style="87" customWidth="1"/>
    <col min="15617" max="15617" width="15.7109375" style="87" customWidth="1"/>
    <col min="15618" max="15618" width="1" style="87" customWidth="1"/>
    <col min="15619" max="15619" width="15.7109375" style="87" customWidth="1"/>
    <col min="15620" max="15620" width="1" style="87" customWidth="1"/>
    <col min="15621" max="15621" width="15.7109375" style="87" customWidth="1"/>
    <col min="15622" max="15622" width="1" style="87" customWidth="1"/>
    <col min="15623" max="15623" width="15.7109375" style="87" customWidth="1"/>
    <col min="15624" max="15624" width="9.140625" style="87"/>
    <col min="15625" max="15625" width="3.85546875" style="87" customWidth="1"/>
    <col min="15626" max="15626" width="9.5703125" style="87" customWidth="1"/>
    <col min="15627" max="15862" width="9.140625" style="87"/>
    <col min="15863" max="15863" width="11.85546875" style="87" customWidth="1"/>
    <col min="15864" max="15864" width="31.7109375" style="87" customWidth="1"/>
    <col min="15865" max="15865" width="73.28515625" style="87" customWidth="1"/>
    <col min="15866" max="15866" width="1" style="87" customWidth="1"/>
    <col min="15867" max="15867" width="15.7109375" style="87" customWidth="1"/>
    <col min="15868" max="15868" width="1" style="87" customWidth="1"/>
    <col min="15869" max="15869" width="15.7109375" style="87" customWidth="1"/>
    <col min="15870" max="15870" width="1" style="87" customWidth="1"/>
    <col min="15871" max="15871" width="15.7109375" style="87" customWidth="1"/>
    <col min="15872" max="15872" width="1" style="87" customWidth="1"/>
    <col min="15873" max="15873" width="15.7109375" style="87" customWidth="1"/>
    <col min="15874" max="15874" width="1" style="87" customWidth="1"/>
    <col min="15875" max="15875" width="15.7109375" style="87" customWidth="1"/>
    <col min="15876" max="15876" width="1" style="87" customWidth="1"/>
    <col min="15877" max="15877" width="15.7109375" style="87" customWidth="1"/>
    <col min="15878" max="15878" width="1" style="87" customWidth="1"/>
    <col min="15879" max="15879" width="15.7109375" style="87" customWidth="1"/>
    <col min="15880" max="15880" width="9.140625" style="87"/>
    <col min="15881" max="15881" width="3.85546875" style="87" customWidth="1"/>
    <col min="15882" max="15882" width="9.5703125" style="87" customWidth="1"/>
    <col min="15883" max="16118" width="9.140625" style="87"/>
    <col min="16119" max="16119" width="11.85546875" style="87" customWidth="1"/>
    <col min="16120" max="16120" width="31.7109375" style="87" customWidth="1"/>
    <col min="16121" max="16121" width="73.28515625" style="87" customWidth="1"/>
    <col min="16122" max="16122" width="1" style="87" customWidth="1"/>
    <col min="16123" max="16123" width="15.7109375" style="87" customWidth="1"/>
    <col min="16124" max="16124" width="1" style="87" customWidth="1"/>
    <col min="16125" max="16125" width="15.7109375" style="87" customWidth="1"/>
    <col min="16126" max="16126" width="1" style="87" customWidth="1"/>
    <col min="16127" max="16127" width="15.7109375" style="87" customWidth="1"/>
    <col min="16128" max="16128" width="1" style="87" customWidth="1"/>
    <col min="16129" max="16129" width="15.7109375" style="87" customWidth="1"/>
    <col min="16130" max="16130" width="1" style="87" customWidth="1"/>
    <col min="16131" max="16131" width="15.7109375" style="87" customWidth="1"/>
    <col min="16132" max="16132" width="1" style="87" customWidth="1"/>
    <col min="16133" max="16133" width="15.7109375" style="87" customWidth="1"/>
    <col min="16134" max="16134" width="1" style="87" customWidth="1"/>
    <col min="16135" max="16135" width="15.7109375" style="87" customWidth="1"/>
    <col min="16136" max="16136" width="9.140625" style="87"/>
    <col min="16137" max="16137" width="3.85546875" style="87" customWidth="1"/>
    <col min="16138" max="16138" width="9.5703125" style="87" customWidth="1"/>
    <col min="16139" max="16384" width="9.140625" style="87"/>
  </cols>
  <sheetData>
    <row r="1" spans="1:10" s="83" customFormat="1" ht="28.5" customHeight="1" thickBot="1" x14ac:dyDescent="0.3">
      <c r="A1" s="344" t="s">
        <v>75</v>
      </c>
      <c r="B1" s="345"/>
      <c r="C1" s="345"/>
      <c r="D1" s="345"/>
      <c r="E1" s="345"/>
      <c r="F1" s="345"/>
      <c r="G1" s="345"/>
      <c r="H1" s="345"/>
      <c r="I1" s="345"/>
      <c r="J1" s="346"/>
    </row>
    <row r="2" spans="1:10" ht="15" thickBot="1" x14ac:dyDescent="0.3"/>
    <row r="3" spans="1:10" ht="45" x14ac:dyDescent="0.25">
      <c r="A3" s="353" t="s">
        <v>76</v>
      </c>
      <c r="B3" s="355" t="s">
        <v>77</v>
      </c>
      <c r="C3" s="356"/>
      <c r="D3" s="88" t="s">
        <v>78</v>
      </c>
      <c r="E3" s="88" t="s">
        <v>79</v>
      </c>
      <c r="F3" s="88" t="s">
        <v>80</v>
      </c>
      <c r="G3" s="88" t="s">
        <v>81</v>
      </c>
      <c r="H3" s="88" t="s">
        <v>82</v>
      </c>
      <c r="I3" s="88" t="s">
        <v>83</v>
      </c>
      <c r="J3" s="89" t="s">
        <v>84</v>
      </c>
    </row>
    <row r="4" spans="1:10" s="53" customFormat="1" ht="30.75" thickBot="1" x14ac:dyDescent="0.3">
      <c r="A4" s="354"/>
      <c r="B4" s="90" t="s">
        <v>85</v>
      </c>
      <c r="C4" s="90" t="s">
        <v>86</v>
      </c>
      <c r="D4" s="91" t="s">
        <v>87</v>
      </c>
      <c r="E4" s="91" t="s">
        <v>87</v>
      </c>
      <c r="F4" s="91" t="s">
        <v>87</v>
      </c>
      <c r="G4" s="91" t="s">
        <v>87</v>
      </c>
      <c r="H4" s="91" t="s">
        <v>87</v>
      </c>
      <c r="I4" s="91" t="s">
        <v>87</v>
      </c>
      <c r="J4" s="92" t="s">
        <v>87</v>
      </c>
    </row>
    <row r="5" spans="1:10" ht="243" thickBot="1" x14ac:dyDescent="0.3">
      <c r="A5" s="93" t="s">
        <v>88</v>
      </c>
      <c r="B5" s="94" t="s">
        <v>89</v>
      </c>
      <c r="C5" s="94" t="s">
        <v>90</v>
      </c>
      <c r="D5" s="95">
        <v>0</v>
      </c>
      <c r="E5" s="118"/>
      <c r="F5" s="118"/>
      <c r="G5" s="119"/>
      <c r="H5" s="96">
        <f>E5</f>
        <v>0</v>
      </c>
      <c r="I5" s="96">
        <f>E5</f>
        <v>0</v>
      </c>
      <c r="J5" s="97">
        <f>E5</f>
        <v>0</v>
      </c>
    </row>
    <row r="6" spans="1:10" s="53" customFormat="1" ht="35.25" customHeight="1" thickBot="1" x14ac:dyDescent="0.3">
      <c r="A6" s="98">
        <v>2</v>
      </c>
      <c r="B6" s="350" t="s">
        <v>91</v>
      </c>
      <c r="C6" s="351"/>
      <c r="D6" s="351"/>
      <c r="E6" s="351"/>
      <c r="F6" s="351"/>
      <c r="G6" s="351"/>
      <c r="H6" s="351"/>
      <c r="I6" s="351"/>
      <c r="J6" s="352"/>
    </row>
    <row r="7" spans="1:10" ht="85.5" x14ac:dyDescent="0.25">
      <c r="A7" s="99" t="s">
        <v>92</v>
      </c>
      <c r="B7" s="100" t="s">
        <v>93</v>
      </c>
      <c r="C7" s="101" t="s">
        <v>94</v>
      </c>
      <c r="D7" s="102">
        <v>0</v>
      </c>
      <c r="E7" s="120"/>
      <c r="F7" s="120"/>
      <c r="G7" s="120"/>
      <c r="H7" s="103">
        <f t="shared" ref="H7" si="0">E7</f>
        <v>0</v>
      </c>
      <c r="I7" s="103">
        <f t="shared" ref="I7" si="1">E7</f>
        <v>0</v>
      </c>
      <c r="J7" s="104">
        <f>E7</f>
        <v>0</v>
      </c>
    </row>
    <row r="8" spans="1:10" ht="85.5" x14ac:dyDescent="0.25">
      <c r="A8" s="105" t="s">
        <v>95</v>
      </c>
      <c r="B8" s="106" t="s">
        <v>96</v>
      </c>
      <c r="C8" s="107" t="s">
        <v>97</v>
      </c>
      <c r="D8" s="108">
        <v>0</v>
      </c>
      <c r="E8" s="121"/>
      <c r="F8" s="121"/>
      <c r="G8" s="121"/>
      <c r="H8" s="109">
        <f t="shared" ref="H8:H27" si="2">E8</f>
        <v>0</v>
      </c>
      <c r="I8" s="109">
        <f t="shared" ref="I8:I27" si="3">E8</f>
        <v>0</v>
      </c>
      <c r="J8" s="110">
        <f t="shared" ref="J8:J27" si="4">E8</f>
        <v>0</v>
      </c>
    </row>
    <row r="9" spans="1:10" ht="85.5" x14ac:dyDescent="0.25">
      <c r="A9" s="105" t="s">
        <v>98</v>
      </c>
      <c r="B9" s="106" t="s">
        <v>96</v>
      </c>
      <c r="C9" s="107" t="s">
        <v>97</v>
      </c>
      <c r="D9" s="108">
        <v>0</v>
      </c>
      <c r="E9" s="121"/>
      <c r="F9" s="121"/>
      <c r="G9" s="121"/>
      <c r="H9" s="109">
        <f t="shared" si="2"/>
        <v>0</v>
      </c>
      <c r="I9" s="109">
        <f t="shared" si="3"/>
        <v>0</v>
      </c>
      <c r="J9" s="110">
        <f t="shared" si="4"/>
        <v>0</v>
      </c>
    </row>
    <row r="10" spans="1:10" ht="85.5" x14ac:dyDescent="0.25">
      <c r="A10" s="105" t="s">
        <v>99</v>
      </c>
      <c r="B10" s="106" t="s">
        <v>96</v>
      </c>
      <c r="C10" s="107" t="s">
        <v>97</v>
      </c>
      <c r="D10" s="108">
        <v>0</v>
      </c>
      <c r="E10" s="121"/>
      <c r="F10" s="121"/>
      <c r="G10" s="121"/>
      <c r="H10" s="109">
        <f t="shared" si="2"/>
        <v>0</v>
      </c>
      <c r="I10" s="109">
        <f t="shared" si="3"/>
        <v>0</v>
      </c>
      <c r="J10" s="110">
        <f t="shared" si="4"/>
        <v>0</v>
      </c>
    </row>
    <row r="11" spans="1:10" ht="85.5" x14ac:dyDescent="0.25">
      <c r="A11" s="105" t="s">
        <v>100</v>
      </c>
      <c r="B11" s="106" t="s">
        <v>96</v>
      </c>
      <c r="C11" s="107" t="s">
        <v>97</v>
      </c>
      <c r="D11" s="108">
        <v>0</v>
      </c>
      <c r="E11" s="121"/>
      <c r="F11" s="121"/>
      <c r="G11" s="121"/>
      <c r="H11" s="109">
        <f t="shared" si="2"/>
        <v>0</v>
      </c>
      <c r="I11" s="109">
        <f t="shared" si="3"/>
        <v>0</v>
      </c>
      <c r="J11" s="110">
        <f t="shared" si="4"/>
        <v>0</v>
      </c>
    </row>
    <row r="12" spans="1:10" ht="85.5" x14ac:dyDescent="0.25">
      <c r="A12" s="105" t="s">
        <v>101</v>
      </c>
      <c r="B12" s="111" t="s">
        <v>102</v>
      </c>
      <c r="C12" s="107" t="s">
        <v>103</v>
      </c>
      <c r="D12" s="108">
        <v>0</v>
      </c>
      <c r="E12" s="121"/>
      <c r="F12" s="121"/>
      <c r="G12" s="121"/>
      <c r="H12" s="109">
        <f t="shared" si="2"/>
        <v>0</v>
      </c>
      <c r="I12" s="109">
        <f t="shared" si="3"/>
        <v>0</v>
      </c>
      <c r="J12" s="110">
        <f t="shared" si="4"/>
        <v>0</v>
      </c>
    </row>
    <row r="13" spans="1:10" ht="85.5" x14ac:dyDescent="0.25">
      <c r="A13" s="105" t="s">
        <v>104</v>
      </c>
      <c r="B13" s="106" t="s">
        <v>105</v>
      </c>
      <c r="C13" s="107" t="s">
        <v>106</v>
      </c>
      <c r="D13" s="108">
        <v>0</v>
      </c>
      <c r="E13" s="121"/>
      <c r="F13" s="121"/>
      <c r="G13" s="121"/>
      <c r="H13" s="109">
        <f t="shared" si="2"/>
        <v>0</v>
      </c>
      <c r="I13" s="109">
        <f t="shared" si="3"/>
        <v>0</v>
      </c>
      <c r="J13" s="110">
        <f t="shared" si="4"/>
        <v>0</v>
      </c>
    </row>
    <row r="14" spans="1:10" ht="85.5" x14ac:dyDescent="0.25">
      <c r="A14" s="105" t="s">
        <v>107</v>
      </c>
      <c r="B14" s="106" t="s">
        <v>105</v>
      </c>
      <c r="C14" s="107" t="s">
        <v>106</v>
      </c>
      <c r="D14" s="108">
        <v>0</v>
      </c>
      <c r="E14" s="121"/>
      <c r="F14" s="121"/>
      <c r="G14" s="121"/>
      <c r="H14" s="109">
        <f t="shared" si="2"/>
        <v>0</v>
      </c>
      <c r="I14" s="109">
        <f t="shared" si="3"/>
        <v>0</v>
      </c>
      <c r="J14" s="110">
        <f t="shared" si="4"/>
        <v>0</v>
      </c>
    </row>
    <row r="15" spans="1:10" ht="85.5" x14ac:dyDescent="0.25">
      <c r="A15" s="105" t="s">
        <v>108</v>
      </c>
      <c r="B15" s="106" t="s">
        <v>105</v>
      </c>
      <c r="C15" s="107" t="s">
        <v>106</v>
      </c>
      <c r="D15" s="108">
        <v>0</v>
      </c>
      <c r="E15" s="121"/>
      <c r="F15" s="121"/>
      <c r="G15" s="121"/>
      <c r="H15" s="109">
        <f t="shared" si="2"/>
        <v>0</v>
      </c>
      <c r="I15" s="109">
        <f t="shared" si="3"/>
        <v>0</v>
      </c>
      <c r="J15" s="110">
        <f t="shared" si="4"/>
        <v>0</v>
      </c>
    </row>
    <row r="16" spans="1:10" ht="85.5" x14ac:dyDescent="0.25">
      <c r="A16" s="105" t="s">
        <v>109</v>
      </c>
      <c r="B16" s="106" t="s">
        <v>105</v>
      </c>
      <c r="C16" s="107" t="s">
        <v>106</v>
      </c>
      <c r="D16" s="108">
        <v>0</v>
      </c>
      <c r="E16" s="121"/>
      <c r="F16" s="121"/>
      <c r="G16" s="121"/>
      <c r="H16" s="109">
        <f t="shared" si="2"/>
        <v>0</v>
      </c>
      <c r="I16" s="109">
        <f t="shared" si="3"/>
        <v>0</v>
      </c>
      <c r="J16" s="110">
        <f t="shared" si="4"/>
        <v>0</v>
      </c>
    </row>
    <row r="17" spans="1:10" ht="85.5" x14ac:dyDescent="0.25">
      <c r="A17" s="105" t="s">
        <v>110</v>
      </c>
      <c r="B17" s="111" t="s">
        <v>111</v>
      </c>
      <c r="C17" s="107" t="s">
        <v>112</v>
      </c>
      <c r="D17" s="108">
        <v>0</v>
      </c>
      <c r="E17" s="121"/>
      <c r="F17" s="121"/>
      <c r="G17" s="121"/>
      <c r="H17" s="109">
        <f t="shared" si="2"/>
        <v>0</v>
      </c>
      <c r="I17" s="109">
        <f t="shared" si="3"/>
        <v>0</v>
      </c>
      <c r="J17" s="110">
        <f t="shared" si="4"/>
        <v>0</v>
      </c>
    </row>
    <row r="18" spans="1:10" ht="85.5" x14ac:dyDescent="0.25">
      <c r="A18" s="105" t="s">
        <v>113</v>
      </c>
      <c r="B18" s="106" t="s">
        <v>114</v>
      </c>
      <c r="C18" s="107" t="s">
        <v>115</v>
      </c>
      <c r="D18" s="108">
        <v>0</v>
      </c>
      <c r="E18" s="121"/>
      <c r="F18" s="121"/>
      <c r="G18" s="121"/>
      <c r="H18" s="109">
        <f t="shared" si="2"/>
        <v>0</v>
      </c>
      <c r="I18" s="109">
        <f t="shared" si="3"/>
        <v>0</v>
      </c>
      <c r="J18" s="110">
        <f t="shared" si="4"/>
        <v>0</v>
      </c>
    </row>
    <row r="19" spans="1:10" ht="85.5" x14ac:dyDescent="0.25">
      <c r="A19" s="105" t="s">
        <v>116</v>
      </c>
      <c r="B19" s="106" t="s">
        <v>114</v>
      </c>
      <c r="C19" s="107" t="s">
        <v>115</v>
      </c>
      <c r="D19" s="108">
        <v>0</v>
      </c>
      <c r="E19" s="121"/>
      <c r="F19" s="121"/>
      <c r="G19" s="121"/>
      <c r="H19" s="109">
        <f t="shared" si="2"/>
        <v>0</v>
      </c>
      <c r="I19" s="109">
        <f t="shared" si="3"/>
        <v>0</v>
      </c>
      <c r="J19" s="110">
        <f t="shared" si="4"/>
        <v>0</v>
      </c>
    </row>
    <row r="20" spans="1:10" ht="85.5" x14ac:dyDescent="0.25">
      <c r="A20" s="105" t="s">
        <v>117</v>
      </c>
      <c r="B20" s="106" t="s">
        <v>114</v>
      </c>
      <c r="C20" s="107" t="s">
        <v>115</v>
      </c>
      <c r="D20" s="108">
        <v>0</v>
      </c>
      <c r="E20" s="121"/>
      <c r="F20" s="121"/>
      <c r="G20" s="121"/>
      <c r="H20" s="109">
        <f t="shared" si="2"/>
        <v>0</v>
      </c>
      <c r="I20" s="109">
        <f t="shared" si="3"/>
        <v>0</v>
      </c>
      <c r="J20" s="110">
        <f t="shared" si="4"/>
        <v>0</v>
      </c>
    </row>
    <row r="21" spans="1:10" ht="85.5" x14ac:dyDescent="0.25">
      <c r="A21" s="105" t="s">
        <v>118</v>
      </c>
      <c r="B21" s="106" t="s">
        <v>114</v>
      </c>
      <c r="C21" s="107" t="s">
        <v>115</v>
      </c>
      <c r="D21" s="108">
        <v>0</v>
      </c>
      <c r="E21" s="121"/>
      <c r="F21" s="121"/>
      <c r="G21" s="121"/>
      <c r="H21" s="109">
        <f t="shared" si="2"/>
        <v>0</v>
      </c>
      <c r="I21" s="109">
        <f t="shared" si="3"/>
        <v>0</v>
      </c>
      <c r="J21" s="110">
        <f t="shared" si="4"/>
        <v>0</v>
      </c>
    </row>
    <row r="22" spans="1:10" ht="95.25" customHeight="1" x14ac:dyDescent="0.25">
      <c r="A22" s="105" t="s">
        <v>119</v>
      </c>
      <c r="B22" s="106" t="s">
        <v>120</v>
      </c>
      <c r="C22" s="107" t="s">
        <v>121</v>
      </c>
      <c r="D22" s="108">
        <v>0</v>
      </c>
      <c r="E22" s="121"/>
      <c r="F22" s="121"/>
      <c r="G22" s="121"/>
      <c r="H22" s="109">
        <f t="shared" si="2"/>
        <v>0</v>
      </c>
      <c r="I22" s="109">
        <f t="shared" si="3"/>
        <v>0</v>
      </c>
      <c r="J22" s="110">
        <f t="shared" si="4"/>
        <v>0</v>
      </c>
    </row>
    <row r="23" spans="1:10" ht="95.25" customHeight="1" x14ac:dyDescent="0.25">
      <c r="A23" s="105" t="s">
        <v>122</v>
      </c>
      <c r="B23" s="111" t="s">
        <v>123</v>
      </c>
      <c r="C23" s="107" t="s">
        <v>124</v>
      </c>
      <c r="D23" s="108">
        <v>0</v>
      </c>
      <c r="E23" s="121"/>
      <c r="F23" s="121"/>
      <c r="G23" s="121"/>
      <c r="H23" s="109">
        <f t="shared" si="2"/>
        <v>0</v>
      </c>
      <c r="I23" s="109">
        <f t="shared" si="3"/>
        <v>0</v>
      </c>
      <c r="J23" s="110">
        <f t="shared" si="4"/>
        <v>0</v>
      </c>
    </row>
    <row r="24" spans="1:10" ht="95.25" customHeight="1" x14ac:dyDescent="0.25">
      <c r="A24" s="105" t="s">
        <v>125</v>
      </c>
      <c r="B24" s="106" t="s">
        <v>126</v>
      </c>
      <c r="C24" s="107" t="s">
        <v>127</v>
      </c>
      <c r="D24" s="108">
        <v>0</v>
      </c>
      <c r="E24" s="121"/>
      <c r="F24" s="121"/>
      <c r="G24" s="121"/>
      <c r="H24" s="109">
        <f t="shared" si="2"/>
        <v>0</v>
      </c>
      <c r="I24" s="109">
        <f t="shared" si="3"/>
        <v>0</v>
      </c>
      <c r="J24" s="110">
        <f t="shared" si="4"/>
        <v>0</v>
      </c>
    </row>
    <row r="25" spans="1:10" ht="95.25" customHeight="1" x14ac:dyDescent="0.25">
      <c r="A25" s="105" t="s">
        <v>128</v>
      </c>
      <c r="B25" s="106" t="s">
        <v>126</v>
      </c>
      <c r="C25" s="107" t="s">
        <v>127</v>
      </c>
      <c r="D25" s="108">
        <v>0</v>
      </c>
      <c r="E25" s="121"/>
      <c r="F25" s="121"/>
      <c r="G25" s="121"/>
      <c r="H25" s="109">
        <f t="shared" si="2"/>
        <v>0</v>
      </c>
      <c r="I25" s="109">
        <f t="shared" si="3"/>
        <v>0</v>
      </c>
      <c r="J25" s="110">
        <f t="shared" si="4"/>
        <v>0</v>
      </c>
    </row>
    <row r="26" spans="1:10" ht="95.25" customHeight="1" x14ac:dyDescent="0.25">
      <c r="A26" s="105" t="s">
        <v>129</v>
      </c>
      <c r="B26" s="106" t="s">
        <v>126</v>
      </c>
      <c r="C26" s="107" t="s">
        <v>127</v>
      </c>
      <c r="D26" s="108">
        <v>0</v>
      </c>
      <c r="E26" s="121"/>
      <c r="F26" s="121"/>
      <c r="G26" s="121"/>
      <c r="H26" s="109">
        <f t="shared" si="2"/>
        <v>0</v>
      </c>
      <c r="I26" s="109">
        <f t="shared" si="3"/>
        <v>0</v>
      </c>
      <c r="J26" s="110">
        <f t="shared" si="4"/>
        <v>0</v>
      </c>
    </row>
    <row r="27" spans="1:10" ht="95.25" customHeight="1" thickBot="1" x14ac:dyDescent="0.3">
      <c r="A27" s="112" t="s">
        <v>130</v>
      </c>
      <c r="B27" s="113" t="s">
        <v>126</v>
      </c>
      <c r="C27" s="114" t="s">
        <v>127</v>
      </c>
      <c r="D27" s="115">
        <v>0</v>
      </c>
      <c r="E27" s="122"/>
      <c r="F27" s="122"/>
      <c r="G27" s="122"/>
      <c r="H27" s="116">
        <f t="shared" si="2"/>
        <v>0</v>
      </c>
      <c r="I27" s="116">
        <f t="shared" si="3"/>
        <v>0</v>
      </c>
      <c r="J27" s="117">
        <f t="shared" si="4"/>
        <v>0</v>
      </c>
    </row>
    <row r="29" spans="1:10" x14ac:dyDescent="0.2">
      <c r="B29" s="35" t="s">
        <v>21</v>
      </c>
    </row>
  </sheetData>
  <sheetProtection password="AF69" sheet="1" objects="1" scenarios="1" selectLockedCells="1"/>
  <mergeCells count="4">
    <mergeCell ref="A1:J1"/>
    <mergeCell ref="B6:J6"/>
    <mergeCell ref="A3:A4"/>
    <mergeCell ref="B3:C3"/>
  </mergeCells>
  <pageMargins left="0.7" right="0.7" top="0.75" bottom="0.75" header="0.3" footer="0.3"/>
  <pageSetup paperSize="9" scale="21" fitToWidth="0" orientation="landscape"/>
  <headerFooter>
    <oddHeader>&amp;L&amp;"Arial,Regular"CSS/0130&amp;C&amp;"Arial,Regular"OFFICIAL-SENSITIVE-COMMERCIAL
(when completed)&amp;R&amp;"Arial,Regular"Table 4 - Planned Maintenance
Annex D to DEFFORM 47</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18"/>
  <sheetViews>
    <sheetView showGridLines="0" zoomScaleNormal="100" zoomScalePageLayoutView="80" workbookViewId="0">
      <selection activeCell="F6" sqref="F6"/>
    </sheetView>
  </sheetViews>
  <sheetFormatPr defaultRowHeight="14.25" x14ac:dyDescent="0.25"/>
  <cols>
    <col min="1" max="1" width="7.42578125" style="123" customWidth="1"/>
    <col min="2" max="2" width="6.140625" style="159" bestFit="1" customWidth="1"/>
    <col min="3" max="3" width="20.5703125" style="160" bestFit="1" customWidth="1"/>
    <col min="4" max="4" width="59.42578125" style="158" hidden="1" customWidth="1"/>
    <col min="5" max="5" width="48.42578125" style="158" customWidth="1"/>
    <col min="6" max="6" width="7.7109375" style="158" customWidth="1"/>
    <col min="7" max="7" width="11.7109375" style="158" customWidth="1"/>
    <col min="8" max="10" width="16.42578125" style="158" customWidth="1"/>
    <col min="11" max="14" width="16.42578125" style="123" customWidth="1"/>
    <col min="15" max="254" width="9.140625" style="123"/>
    <col min="255" max="255" width="5.28515625" style="123" customWidth="1"/>
    <col min="256" max="256" width="6.140625" style="123" bestFit="1" customWidth="1"/>
    <col min="257" max="257" width="20.5703125" style="123" bestFit="1" customWidth="1"/>
    <col min="258" max="258" width="0" style="123" hidden="1" customWidth="1"/>
    <col min="259" max="259" width="48.42578125" style="123" customWidth="1"/>
    <col min="260" max="260" width="7.7109375" style="123" customWidth="1"/>
    <col min="261" max="261" width="11.7109375" style="123" customWidth="1"/>
    <col min="262" max="262" width="15.28515625" style="123" customWidth="1"/>
    <col min="263" max="263" width="14.140625" style="123" customWidth="1"/>
    <col min="264" max="264" width="13.7109375" style="123" customWidth="1"/>
    <col min="265" max="265" width="15.7109375" style="123" customWidth="1"/>
    <col min="266" max="266" width="14" style="123" customWidth="1"/>
    <col min="267" max="267" width="15.7109375" style="123" customWidth="1"/>
    <col min="268" max="268" width="14" style="123" customWidth="1"/>
    <col min="269" max="269" width="12.140625" style="123" customWidth="1"/>
    <col min="270" max="510" width="9.140625" style="123"/>
    <col min="511" max="511" width="5.28515625" style="123" customWidth="1"/>
    <col min="512" max="512" width="6.140625" style="123" bestFit="1" customWidth="1"/>
    <col min="513" max="513" width="20.5703125" style="123" bestFit="1" customWidth="1"/>
    <col min="514" max="514" width="0" style="123" hidden="1" customWidth="1"/>
    <col min="515" max="515" width="48.42578125" style="123" customWidth="1"/>
    <col min="516" max="516" width="7.7109375" style="123" customWidth="1"/>
    <col min="517" max="517" width="11.7109375" style="123" customWidth="1"/>
    <col min="518" max="518" width="15.28515625" style="123" customWidth="1"/>
    <col min="519" max="519" width="14.140625" style="123" customWidth="1"/>
    <col min="520" max="520" width="13.7109375" style="123" customWidth="1"/>
    <col min="521" max="521" width="15.7109375" style="123" customWidth="1"/>
    <col min="522" max="522" width="14" style="123" customWidth="1"/>
    <col min="523" max="523" width="15.7109375" style="123" customWidth="1"/>
    <col min="524" max="524" width="14" style="123" customWidth="1"/>
    <col min="525" max="525" width="12.140625" style="123" customWidth="1"/>
    <col min="526" max="766" width="9.140625" style="123"/>
    <col min="767" max="767" width="5.28515625" style="123" customWidth="1"/>
    <col min="768" max="768" width="6.140625" style="123" bestFit="1" customWidth="1"/>
    <col min="769" max="769" width="20.5703125" style="123" bestFit="1" customWidth="1"/>
    <col min="770" max="770" width="0" style="123" hidden="1" customWidth="1"/>
    <col min="771" max="771" width="48.42578125" style="123" customWidth="1"/>
    <col min="772" max="772" width="7.7109375" style="123" customWidth="1"/>
    <col min="773" max="773" width="11.7109375" style="123" customWidth="1"/>
    <col min="774" max="774" width="15.28515625" style="123" customWidth="1"/>
    <col min="775" max="775" width="14.140625" style="123" customWidth="1"/>
    <col min="776" max="776" width="13.7109375" style="123" customWidth="1"/>
    <col min="777" max="777" width="15.7109375" style="123" customWidth="1"/>
    <col min="778" max="778" width="14" style="123" customWidth="1"/>
    <col min="779" max="779" width="15.7109375" style="123" customWidth="1"/>
    <col min="780" max="780" width="14" style="123" customWidth="1"/>
    <col min="781" max="781" width="12.140625" style="123" customWidth="1"/>
    <col min="782" max="1022" width="9.140625" style="123"/>
    <col min="1023" max="1023" width="5.28515625" style="123" customWidth="1"/>
    <col min="1024" max="1024" width="6.140625" style="123" bestFit="1" customWidth="1"/>
    <col min="1025" max="1025" width="20.5703125" style="123" bestFit="1" customWidth="1"/>
    <col min="1026" max="1026" width="0" style="123" hidden="1" customWidth="1"/>
    <col min="1027" max="1027" width="48.42578125" style="123" customWidth="1"/>
    <col min="1028" max="1028" width="7.7109375" style="123" customWidth="1"/>
    <col min="1029" max="1029" width="11.7109375" style="123" customWidth="1"/>
    <col min="1030" max="1030" width="15.28515625" style="123" customWidth="1"/>
    <col min="1031" max="1031" width="14.140625" style="123" customWidth="1"/>
    <col min="1032" max="1032" width="13.7109375" style="123" customWidth="1"/>
    <col min="1033" max="1033" width="15.7109375" style="123" customWidth="1"/>
    <col min="1034" max="1034" width="14" style="123" customWidth="1"/>
    <col min="1035" max="1035" width="15.7109375" style="123" customWidth="1"/>
    <col min="1036" max="1036" width="14" style="123" customWidth="1"/>
    <col min="1037" max="1037" width="12.140625" style="123" customWidth="1"/>
    <col min="1038" max="1278" width="9.140625" style="123"/>
    <col min="1279" max="1279" width="5.28515625" style="123" customWidth="1"/>
    <col min="1280" max="1280" width="6.140625" style="123" bestFit="1" customWidth="1"/>
    <col min="1281" max="1281" width="20.5703125" style="123" bestFit="1" customWidth="1"/>
    <col min="1282" max="1282" width="0" style="123" hidden="1" customWidth="1"/>
    <col min="1283" max="1283" width="48.42578125" style="123" customWidth="1"/>
    <col min="1284" max="1284" width="7.7109375" style="123" customWidth="1"/>
    <col min="1285" max="1285" width="11.7109375" style="123" customWidth="1"/>
    <col min="1286" max="1286" width="15.28515625" style="123" customWidth="1"/>
    <col min="1287" max="1287" width="14.140625" style="123" customWidth="1"/>
    <col min="1288" max="1288" width="13.7109375" style="123" customWidth="1"/>
    <col min="1289" max="1289" width="15.7109375" style="123" customWidth="1"/>
    <col min="1290" max="1290" width="14" style="123" customWidth="1"/>
    <col min="1291" max="1291" width="15.7109375" style="123" customWidth="1"/>
    <col min="1292" max="1292" width="14" style="123" customWidth="1"/>
    <col min="1293" max="1293" width="12.140625" style="123" customWidth="1"/>
    <col min="1294" max="1534" width="9.140625" style="123"/>
    <col min="1535" max="1535" width="5.28515625" style="123" customWidth="1"/>
    <col min="1536" max="1536" width="6.140625" style="123" bestFit="1" customWidth="1"/>
    <col min="1537" max="1537" width="20.5703125" style="123" bestFit="1" customWidth="1"/>
    <col min="1538" max="1538" width="0" style="123" hidden="1" customWidth="1"/>
    <col min="1539" max="1539" width="48.42578125" style="123" customWidth="1"/>
    <col min="1540" max="1540" width="7.7109375" style="123" customWidth="1"/>
    <col min="1541" max="1541" width="11.7109375" style="123" customWidth="1"/>
    <col min="1542" max="1542" width="15.28515625" style="123" customWidth="1"/>
    <col min="1543" max="1543" width="14.140625" style="123" customWidth="1"/>
    <col min="1544" max="1544" width="13.7109375" style="123" customWidth="1"/>
    <col min="1545" max="1545" width="15.7109375" style="123" customWidth="1"/>
    <col min="1546" max="1546" width="14" style="123" customWidth="1"/>
    <col min="1547" max="1547" width="15.7109375" style="123" customWidth="1"/>
    <col min="1548" max="1548" width="14" style="123" customWidth="1"/>
    <col min="1549" max="1549" width="12.140625" style="123" customWidth="1"/>
    <col min="1550" max="1790" width="9.140625" style="123"/>
    <col min="1791" max="1791" width="5.28515625" style="123" customWidth="1"/>
    <col min="1792" max="1792" width="6.140625" style="123" bestFit="1" customWidth="1"/>
    <col min="1793" max="1793" width="20.5703125" style="123" bestFit="1" customWidth="1"/>
    <col min="1794" max="1794" width="0" style="123" hidden="1" customWidth="1"/>
    <col min="1795" max="1795" width="48.42578125" style="123" customWidth="1"/>
    <col min="1796" max="1796" width="7.7109375" style="123" customWidth="1"/>
    <col min="1797" max="1797" width="11.7109375" style="123" customWidth="1"/>
    <col min="1798" max="1798" width="15.28515625" style="123" customWidth="1"/>
    <col min="1799" max="1799" width="14.140625" style="123" customWidth="1"/>
    <col min="1800" max="1800" width="13.7109375" style="123" customWidth="1"/>
    <col min="1801" max="1801" width="15.7109375" style="123" customWidth="1"/>
    <col min="1802" max="1802" width="14" style="123" customWidth="1"/>
    <col min="1803" max="1803" width="15.7109375" style="123" customWidth="1"/>
    <col min="1804" max="1804" width="14" style="123" customWidth="1"/>
    <col min="1805" max="1805" width="12.140625" style="123" customWidth="1"/>
    <col min="1806" max="2046" width="9.140625" style="123"/>
    <col min="2047" max="2047" width="5.28515625" style="123" customWidth="1"/>
    <col min="2048" max="2048" width="6.140625" style="123" bestFit="1" customWidth="1"/>
    <col min="2049" max="2049" width="20.5703125" style="123" bestFit="1" customWidth="1"/>
    <col min="2050" max="2050" width="0" style="123" hidden="1" customWidth="1"/>
    <col min="2051" max="2051" width="48.42578125" style="123" customWidth="1"/>
    <col min="2052" max="2052" width="7.7109375" style="123" customWidth="1"/>
    <col min="2053" max="2053" width="11.7109375" style="123" customWidth="1"/>
    <col min="2054" max="2054" width="15.28515625" style="123" customWidth="1"/>
    <col min="2055" max="2055" width="14.140625" style="123" customWidth="1"/>
    <col min="2056" max="2056" width="13.7109375" style="123" customWidth="1"/>
    <col min="2057" max="2057" width="15.7109375" style="123" customWidth="1"/>
    <col min="2058" max="2058" width="14" style="123" customWidth="1"/>
    <col min="2059" max="2059" width="15.7109375" style="123" customWidth="1"/>
    <col min="2060" max="2060" width="14" style="123" customWidth="1"/>
    <col min="2061" max="2061" width="12.140625" style="123" customWidth="1"/>
    <col min="2062" max="2302" width="9.140625" style="123"/>
    <col min="2303" max="2303" width="5.28515625" style="123" customWidth="1"/>
    <col min="2304" max="2304" width="6.140625" style="123" bestFit="1" customWidth="1"/>
    <col min="2305" max="2305" width="20.5703125" style="123" bestFit="1" customWidth="1"/>
    <col min="2306" max="2306" width="0" style="123" hidden="1" customWidth="1"/>
    <col min="2307" max="2307" width="48.42578125" style="123" customWidth="1"/>
    <col min="2308" max="2308" width="7.7109375" style="123" customWidth="1"/>
    <col min="2309" max="2309" width="11.7109375" style="123" customWidth="1"/>
    <col min="2310" max="2310" width="15.28515625" style="123" customWidth="1"/>
    <col min="2311" max="2311" width="14.140625" style="123" customWidth="1"/>
    <col min="2312" max="2312" width="13.7109375" style="123" customWidth="1"/>
    <col min="2313" max="2313" width="15.7109375" style="123" customWidth="1"/>
    <col min="2314" max="2314" width="14" style="123" customWidth="1"/>
    <col min="2315" max="2315" width="15.7109375" style="123" customWidth="1"/>
    <col min="2316" max="2316" width="14" style="123" customWidth="1"/>
    <col min="2317" max="2317" width="12.140625" style="123" customWidth="1"/>
    <col min="2318" max="2558" width="9.140625" style="123"/>
    <col min="2559" max="2559" width="5.28515625" style="123" customWidth="1"/>
    <col min="2560" max="2560" width="6.140625" style="123" bestFit="1" customWidth="1"/>
    <col min="2561" max="2561" width="20.5703125" style="123" bestFit="1" customWidth="1"/>
    <col min="2562" max="2562" width="0" style="123" hidden="1" customWidth="1"/>
    <col min="2563" max="2563" width="48.42578125" style="123" customWidth="1"/>
    <col min="2564" max="2564" width="7.7109375" style="123" customWidth="1"/>
    <col min="2565" max="2565" width="11.7109375" style="123" customWidth="1"/>
    <col min="2566" max="2566" width="15.28515625" style="123" customWidth="1"/>
    <col min="2567" max="2567" width="14.140625" style="123" customWidth="1"/>
    <col min="2568" max="2568" width="13.7109375" style="123" customWidth="1"/>
    <col min="2569" max="2569" width="15.7109375" style="123" customWidth="1"/>
    <col min="2570" max="2570" width="14" style="123" customWidth="1"/>
    <col min="2571" max="2571" width="15.7109375" style="123" customWidth="1"/>
    <col min="2572" max="2572" width="14" style="123" customWidth="1"/>
    <col min="2573" max="2573" width="12.140625" style="123" customWidth="1"/>
    <col min="2574" max="2814" width="9.140625" style="123"/>
    <col min="2815" max="2815" width="5.28515625" style="123" customWidth="1"/>
    <col min="2816" max="2816" width="6.140625" style="123" bestFit="1" customWidth="1"/>
    <col min="2817" max="2817" width="20.5703125" style="123" bestFit="1" customWidth="1"/>
    <col min="2818" max="2818" width="0" style="123" hidden="1" customWidth="1"/>
    <col min="2819" max="2819" width="48.42578125" style="123" customWidth="1"/>
    <col min="2820" max="2820" width="7.7109375" style="123" customWidth="1"/>
    <col min="2821" max="2821" width="11.7109375" style="123" customWidth="1"/>
    <col min="2822" max="2822" width="15.28515625" style="123" customWidth="1"/>
    <col min="2823" max="2823" width="14.140625" style="123" customWidth="1"/>
    <col min="2824" max="2824" width="13.7109375" style="123" customWidth="1"/>
    <col min="2825" max="2825" width="15.7109375" style="123" customWidth="1"/>
    <col min="2826" max="2826" width="14" style="123" customWidth="1"/>
    <col min="2827" max="2827" width="15.7109375" style="123" customWidth="1"/>
    <col min="2828" max="2828" width="14" style="123" customWidth="1"/>
    <col min="2829" max="2829" width="12.140625" style="123" customWidth="1"/>
    <col min="2830" max="3070" width="9.140625" style="123"/>
    <col min="3071" max="3071" width="5.28515625" style="123" customWidth="1"/>
    <col min="3072" max="3072" width="6.140625" style="123" bestFit="1" customWidth="1"/>
    <col min="3073" max="3073" width="20.5703125" style="123" bestFit="1" customWidth="1"/>
    <col min="3074" max="3074" width="0" style="123" hidden="1" customWidth="1"/>
    <col min="3075" max="3075" width="48.42578125" style="123" customWidth="1"/>
    <col min="3076" max="3076" width="7.7109375" style="123" customWidth="1"/>
    <col min="3077" max="3077" width="11.7109375" style="123" customWidth="1"/>
    <col min="3078" max="3078" width="15.28515625" style="123" customWidth="1"/>
    <col min="3079" max="3079" width="14.140625" style="123" customWidth="1"/>
    <col min="3080" max="3080" width="13.7109375" style="123" customWidth="1"/>
    <col min="3081" max="3081" width="15.7109375" style="123" customWidth="1"/>
    <col min="3082" max="3082" width="14" style="123" customWidth="1"/>
    <col min="3083" max="3083" width="15.7109375" style="123" customWidth="1"/>
    <col min="3084" max="3084" width="14" style="123" customWidth="1"/>
    <col min="3085" max="3085" width="12.140625" style="123" customWidth="1"/>
    <col min="3086" max="3326" width="9.140625" style="123"/>
    <col min="3327" max="3327" width="5.28515625" style="123" customWidth="1"/>
    <col min="3328" max="3328" width="6.140625" style="123" bestFit="1" customWidth="1"/>
    <col min="3329" max="3329" width="20.5703125" style="123" bestFit="1" customWidth="1"/>
    <col min="3330" max="3330" width="0" style="123" hidden="1" customWidth="1"/>
    <col min="3331" max="3331" width="48.42578125" style="123" customWidth="1"/>
    <col min="3332" max="3332" width="7.7109375" style="123" customWidth="1"/>
    <col min="3333" max="3333" width="11.7109375" style="123" customWidth="1"/>
    <col min="3334" max="3334" width="15.28515625" style="123" customWidth="1"/>
    <col min="3335" max="3335" width="14.140625" style="123" customWidth="1"/>
    <col min="3336" max="3336" width="13.7109375" style="123" customWidth="1"/>
    <col min="3337" max="3337" width="15.7109375" style="123" customWidth="1"/>
    <col min="3338" max="3338" width="14" style="123" customWidth="1"/>
    <col min="3339" max="3339" width="15.7109375" style="123" customWidth="1"/>
    <col min="3340" max="3340" width="14" style="123" customWidth="1"/>
    <col min="3341" max="3341" width="12.140625" style="123" customWidth="1"/>
    <col min="3342" max="3582" width="9.140625" style="123"/>
    <col min="3583" max="3583" width="5.28515625" style="123" customWidth="1"/>
    <col min="3584" max="3584" width="6.140625" style="123" bestFit="1" customWidth="1"/>
    <col min="3585" max="3585" width="20.5703125" style="123" bestFit="1" customWidth="1"/>
    <col min="3586" max="3586" width="0" style="123" hidden="1" customWidth="1"/>
    <col min="3587" max="3587" width="48.42578125" style="123" customWidth="1"/>
    <col min="3588" max="3588" width="7.7109375" style="123" customWidth="1"/>
    <col min="3589" max="3589" width="11.7109375" style="123" customWidth="1"/>
    <col min="3590" max="3590" width="15.28515625" style="123" customWidth="1"/>
    <col min="3591" max="3591" width="14.140625" style="123" customWidth="1"/>
    <col min="3592" max="3592" width="13.7109375" style="123" customWidth="1"/>
    <col min="3593" max="3593" width="15.7109375" style="123" customWidth="1"/>
    <col min="3594" max="3594" width="14" style="123" customWidth="1"/>
    <col min="3595" max="3595" width="15.7109375" style="123" customWidth="1"/>
    <col min="3596" max="3596" width="14" style="123" customWidth="1"/>
    <col min="3597" max="3597" width="12.140625" style="123" customWidth="1"/>
    <col min="3598" max="3838" width="9.140625" style="123"/>
    <col min="3839" max="3839" width="5.28515625" style="123" customWidth="1"/>
    <col min="3840" max="3840" width="6.140625" style="123" bestFit="1" customWidth="1"/>
    <col min="3841" max="3841" width="20.5703125" style="123" bestFit="1" customWidth="1"/>
    <col min="3842" max="3842" width="0" style="123" hidden="1" customWidth="1"/>
    <col min="3843" max="3843" width="48.42578125" style="123" customWidth="1"/>
    <col min="3844" max="3844" width="7.7109375" style="123" customWidth="1"/>
    <col min="3845" max="3845" width="11.7109375" style="123" customWidth="1"/>
    <col min="3846" max="3846" width="15.28515625" style="123" customWidth="1"/>
    <col min="3847" max="3847" width="14.140625" style="123" customWidth="1"/>
    <col min="3848" max="3848" width="13.7109375" style="123" customWidth="1"/>
    <col min="3849" max="3849" width="15.7109375" style="123" customWidth="1"/>
    <col min="3850" max="3850" width="14" style="123" customWidth="1"/>
    <col min="3851" max="3851" width="15.7109375" style="123" customWidth="1"/>
    <col min="3852" max="3852" width="14" style="123" customWidth="1"/>
    <col min="3853" max="3853" width="12.140625" style="123" customWidth="1"/>
    <col min="3854" max="4094" width="9.140625" style="123"/>
    <col min="4095" max="4095" width="5.28515625" style="123" customWidth="1"/>
    <col min="4096" max="4096" width="6.140625" style="123" bestFit="1" customWidth="1"/>
    <col min="4097" max="4097" width="20.5703125" style="123" bestFit="1" customWidth="1"/>
    <col min="4098" max="4098" width="0" style="123" hidden="1" customWidth="1"/>
    <col min="4099" max="4099" width="48.42578125" style="123" customWidth="1"/>
    <col min="4100" max="4100" width="7.7109375" style="123" customWidth="1"/>
    <col min="4101" max="4101" width="11.7109375" style="123" customWidth="1"/>
    <col min="4102" max="4102" width="15.28515625" style="123" customWidth="1"/>
    <col min="4103" max="4103" width="14.140625" style="123" customWidth="1"/>
    <col min="4104" max="4104" width="13.7109375" style="123" customWidth="1"/>
    <col min="4105" max="4105" width="15.7109375" style="123" customWidth="1"/>
    <col min="4106" max="4106" width="14" style="123" customWidth="1"/>
    <col min="4107" max="4107" width="15.7109375" style="123" customWidth="1"/>
    <col min="4108" max="4108" width="14" style="123" customWidth="1"/>
    <col min="4109" max="4109" width="12.140625" style="123" customWidth="1"/>
    <col min="4110" max="4350" width="9.140625" style="123"/>
    <col min="4351" max="4351" width="5.28515625" style="123" customWidth="1"/>
    <col min="4352" max="4352" width="6.140625" style="123" bestFit="1" customWidth="1"/>
    <col min="4353" max="4353" width="20.5703125" style="123" bestFit="1" customWidth="1"/>
    <col min="4354" max="4354" width="0" style="123" hidden="1" customWidth="1"/>
    <col min="4355" max="4355" width="48.42578125" style="123" customWidth="1"/>
    <col min="4356" max="4356" width="7.7109375" style="123" customWidth="1"/>
    <col min="4357" max="4357" width="11.7109375" style="123" customWidth="1"/>
    <col min="4358" max="4358" width="15.28515625" style="123" customWidth="1"/>
    <col min="4359" max="4359" width="14.140625" style="123" customWidth="1"/>
    <col min="4360" max="4360" width="13.7109375" style="123" customWidth="1"/>
    <col min="4361" max="4361" width="15.7109375" style="123" customWidth="1"/>
    <col min="4362" max="4362" width="14" style="123" customWidth="1"/>
    <col min="4363" max="4363" width="15.7109375" style="123" customWidth="1"/>
    <col min="4364" max="4364" width="14" style="123" customWidth="1"/>
    <col min="4365" max="4365" width="12.140625" style="123" customWidth="1"/>
    <col min="4366" max="4606" width="9.140625" style="123"/>
    <col min="4607" max="4607" width="5.28515625" style="123" customWidth="1"/>
    <col min="4608" max="4608" width="6.140625" style="123" bestFit="1" customWidth="1"/>
    <col min="4609" max="4609" width="20.5703125" style="123" bestFit="1" customWidth="1"/>
    <col min="4610" max="4610" width="0" style="123" hidden="1" customWidth="1"/>
    <col min="4611" max="4611" width="48.42578125" style="123" customWidth="1"/>
    <col min="4612" max="4612" width="7.7109375" style="123" customWidth="1"/>
    <col min="4613" max="4613" width="11.7109375" style="123" customWidth="1"/>
    <col min="4614" max="4614" width="15.28515625" style="123" customWidth="1"/>
    <col min="4615" max="4615" width="14.140625" style="123" customWidth="1"/>
    <col min="4616" max="4616" width="13.7109375" style="123" customWidth="1"/>
    <col min="4617" max="4617" width="15.7109375" style="123" customWidth="1"/>
    <col min="4618" max="4618" width="14" style="123" customWidth="1"/>
    <col min="4619" max="4619" width="15.7109375" style="123" customWidth="1"/>
    <col min="4620" max="4620" width="14" style="123" customWidth="1"/>
    <col min="4621" max="4621" width="12.140625" style="123" customWidth="1"/>
    <col min="4622" max="4862" width="9.140625" style="123"/>
    <col min="4863" max="4863" width="5.28515625" style="123" customWidth="1"/>
    <col min="4864" max="4864" width="6.140625" style="123" bestFit="1" customWidth="1"/>
    <col min="4865" max="4865" width="20.5703125" style="123" bestFit="1" customWidth="1"/>
    <col min="4866" max="4866" width="0" style="123" hidden="1" customWidth="1"/>
    <col min="4867" max="4867" width="48.42578125" style="123" customWidth="1"/>
    <col min="4868" max="4868" width="7.7109375" style="123" customWidth="1"/>
    <col min="4869" max="4869" width="11.7109375" style="123" customWidth="1"/>
    <col min="4870" max="4870" width="15.28515625" style="123" customWidth="1"/>
    <col min="4871" max="4871" width="14.140625" style="123" customWidth="1"/>
    <col min="4872" max="4872" width="13.7109375" style="123" customWidth="1"/>
    <col min="4873" max="4873" width="15.7109375" style="123" customWidth="1"/>
    <col min="4874" max="4874" width="14" style="123" customWidth="1"/>
    <col min="4875" max="4875" width="15.7109375" style="123" customWidth="1"/>
    <col min="4876" max="4876" width="14" style="123" customWidth="1"/>
    <col min="4877" max="4877" width="12.140625" style="123" customWidth="1"/>
    <col min="4878" max="5118" width="9.140625" style="123"/>
    <col min="5119" max="5119" width="5.28515625" style="123" customWidth="1"/>
    <col min="5120" max="5120" width="6.140625" style="123" bestFit="1" customWidth="1"/>
    <col min="5121" max="5121" width="20.5703125" style="123" bestFit="1" customWidth="1"/>
    <col min="5122" max="5122" width="0" style="123" hidden="1" customWidth="1"/>
    <col min="5123" max="5123" width="48.42578125" style="123" customWidth="1"/>
    <col min="5124" max="5124" width="7.7109375" style="123" customWidth="1"/>
    <col min="5125" max="5125" width="11.7109375" style="123" customWidth="1"/>
    <col min="5126" max="5126" width="15.28515625" style="123" customWidth="1"/>
    <col min="5127" max="5127" width="14.140625" style="123" customWidth="1"/>
    <col min="5128" max="5128" width="13.7109375" style="123" customWidth="1"/>
    <col min="5129" max="5129" width="15.7109375" style="123" customWidth="1"/>
    <col min="5130" max="5130" width="14" style="123" customWidth="1"/>
    <col min="5131" max="5131" width="15.7109375" style="123" customWidth="1"/>
    <col min="5132" max="5132" width="14" style="123" customWidth="1"/>
    <col min="5133" max="5133" width="12.140625" style="123" customWidth="1"/>
    <col min="5134" max="5374" width="9.140625" style="123"/>
    <col min="5375" max="5375" width="5.28515625" style="123" customWidth="1"/>
    <col min="5376" max="5376" width="6.140625" style="123" bestFit="1" customWidth="1"/>
    <col min="5377" max="5377" width="20.5703125" style="123" bestFit="1" customWidth="1"/>
    <col min="5378" max="5378" width="0" style="123" hidden="1" customWidth="1"/>
    <col min="5379" max="5379" width="48.42578125" style="123" customWidth="1"/>
    <col min="5380" max="5380" width="7.7109375" style="123" customWidth="1"/>
    <col min="5381" max="5381" width="11.7109375" style="123" customWidth="1"/>
    <col min="5382" max="5382" width="15.28515625" style="123" customWidth="1"/>
    <col min="5383" max="5383" width="14.140625" style="123" customWidth="1"/>
    <col min="5384" max="5384" width="13.7109375" style="123" customWidth="1"/>
    <col min="5385" max="5385" width="15.7109375" style="123" customWidth="1"/>
    <col min="5386" max="5386" width="14" style="123" customWidth="1"/>
    <col min="5387" max="5387" width="15.7109375" style="123" customWidth="1"/>
    <col min="5388" max="5388" width="14" style="123" customWidth="1"/>
    <col min="5389" max="5389" width="12.140625" style="123" customWidth="1"/>
    <col min="5390" max="5630" width="9.140625" style="123"/>
    <col min="5631" max="5631" width="5.28515625" style="123" customWidth="1"/>
    <col min="5632" max="5632" width="6.140625" style="123" bestFit="1" customWidth="1"/>
    <col min="5633" max="5633" width="20.5703125" style="123" bestFit="1" customWidth="1"/>
    <col min="5634" max="5634" width="0" style="123" hidden="1" customWidth="1"/>
    <col min="5635" max="5635" width="48.42578125" style="123" customWidth="1"/>
    <col min="5636" max="5636" width="7.7109375" style="123" customWidth="1"/>
    <col min="5637" max="5637" width="11.7109375" style="123" customWidth="1"/>
    <col min="5638" max="5638" width="15.28515625" style="123" customWidth="1"/>
    <col min="5639" max="5639" width="14.140625" style="123" customWidth="1"/>
    <col min="5640" max="5640" width="13.7109375" style="123" customWidth="1"/>
    <col min="5641" max="5641" width="15.7109375" style="123" customWidth="1"/>
    <col min="5642" max="5642" width="14" style="123" customWidth="1"/>
    <col min="5643" max="5643" width="15.7109375" style="123" customWidth="1"/>
    <col min="5644" max="5644" width="14" style="123" customWidth="1"/>
    <col min="5645" max="5645" width="12.140625" style="123" customWidth="1"/>
    <col min="5646" max="5886" width="9.140625" style="123"/>
    <col min="5887" max="5887" width="5.28515625" style="123" customWidth="1"/>
    <col min="5888" max="5888" width="6.140625" style="123" bestFit="1" customWidth="1"/>
    <col min="5889" max="5889" width="20.5703125" style="123" bestFit="1" customWidth="1"/>
    <col min="5890" max="5890" width="0" style="123" hidden="1" customWidth="1"/>
    <col min="5891" max="5891" width="48.42578125" style="123" customWidth="1"/>
    <col min="5892" max="5892" width="7.7109375" style="123" customWidth="1"/>
    <col min="5893" max="5893" width="11.7109375" style="123" customWidth="1"/>
    <col min="5894" max="5894" width="15.28515625" style="123" customWidth="1"/>
    <col min="5895" max="5895" width="14.140625" style="123" customWidth="1"/>
    <col min="5896" max="5896" width="13.7109375" style="123" customWidth="1"/>
    <col min="5897" max="5897" width="15.7109375" style="123" customWidth="1"/>
    <col min="5898" max="5898" width="14" style="123" customWidth="1"/>
    <col min="5899" max="5899" width="15.7109375" style="123" customWidth="1"/>
    <col min="5900" max="5900" width="14" style="123" customWidth="1"/>
    <col min="5901" max="5901" width="12.140625" style="123" customWidth="1"/>
    <col min="5902" max="6142" width="9.140625" style="123"/>
    <col min="6143" max="6143" width="5.28515625" style="123" customWidth="1"/>
    <col min="6144" max="6144" width="6.140625" style="123" bestFit="1" customWidth="1"/>
    <col min="6145" max="6145" width="20.5703125" style="123" bestFit="1" customWidth="1"/>
    <col min="6146" max="6146" width="0" style="123" hidden="1" customWidth="1"/>
    <col min="6147" max="6147" width="48.42578125" style="123" customWidth="1"/>
    <col min="6148" max="6148" width="7.7109375" style="123" customWidth="1"/>
    <col min="6149" max="6149" width="11.7109375" style="123" customWidth="1"/>
    <col min="6150" max="6150" width="15.28515625" style="123" customWidth="1"/>
    <col min="6151" max="6151" width="14.140625" style="123" customWidth="1"/>
    <col min="6152" max="6152" width="13.7109375" style="123" customWidth="1"/>
    <col min="6153" max="6153" width="15.7109375" style="123" customWidth="1"/>
    <col min="6154" max="6154" width="14" style="123" customWidth="1"/>
    <col min="6155" max="6155" width="15.7109375" style="123" customWidth="1"/>
    <col min="6156" max="6156" width="14" style="123" customWidth="1"/>
    <col min="6157" max="6157" width="12.140625" style="123" customWidth="1"/>
    <col min="6158" max="6398" width="9.140625" style="123"/>
    <col min="6399" max="6399" width="5.28515625" style="123" customWidth="1"/>
    <col min="6400" max="6400" width="6.140625" style="123" bestFit="1" customWidth="1"/>
    <col min="6401" max="6401" width="20.5703125" style="123" bestFit="1" customWidth="1"/>
    <col min="6402" max="6402" width="0" style="123" hidden="1" customWidth="1"/>
    <col min="6403" max="6403" width="48.42578125" style="123" customWidth="1"/>
    <col min="6404" max="6404" width="7.7109375" style="123" customWidth="1"/>
    <col min="6405" max="6405" width="11.7109375" style="123" customWidth="1"/>
    <col min="6406" max="6406" width="15.28515625" style="123" customWidth="1"/>
    <col min="6407" max="6407" width="14.140625" style="123" customWidth="1"/>
    <col min="6408" max="6408" width="13.7109375" style="123" customWidth="1"/>
    <col min="6409" max="6409" width="15.7109375" style="123" customWidth="1"/>
    <col min="6410" max="6410" width="14" style="123" customWidth="1"/>
    <col min="6411" max="6411" width="15.7109375" style="123" customWidth="1"/>
    <col min="6412" max="6412" width="14" style="123" customWidth="1"/>
    <col min="6413" max="6413" width="12.140625" style="123" customWidth="1"/>
    <col min="6414" max="6654" width="9.140625" style="123"/>
    <col min="6655" max="6655" width="5.28515625" style="123" customWidth="1"/>
    <col min="6656" max="6656" width="6.140625" style="123" bestFit="1" customWidth="1"/>
    <col min="6657" max="6657" width="20.5703125" style="123" bestFit="1" customWidth="1"/>
    <col min="6658" max="6658" width="0" style="123" hidden="1" customWidth="1"/>
    <col min="6659" max="6659" width="48.42578125" style="123" customWidth="1"/>
    <col min="6660" max="6660" width="7.7109375" style="123" customWidth="1"/>
    <col min="6661" max="6661" width="11.7109375" style="123" customWidth="1"/>
    <col min="6662" max="6662" width="15.28515625" style="123" customWidth="1"/>
    <col min="6663" max="6663" width="14.140625" style="123" customWidth="1"/>
    <col min="6664" max="6664" width="13.7109375" style="123" customWidth="1"/>
    <col min="6665" max="6665" width="15.7109375" style="123" customWidth="1"/>
    <col min="6666" max="6666" width="14" style="123" customWidth="1"/>
    <col min="6667" max="6667" width="15.7109375" style="123" customWidth="1"/>
    <col min="6668" max="6668" width="14" style="123" customWidth="1"/>
    <col min="6669" max="6669" width="12.140625" style="123" customWidth="1"/>
    <col min="6670" max="6910" width="9.140625" style="123"/>
    <col min="6911" max="6911" width="5.28515625" style="123" customWidth="1"/>
    <col min="6912" max="6912" width="6.140625" style="123" bestFit="1" customWidth="1"/>
    <col min="6913" max="6913" width="20.5703125" style="123" bestFit="1" customWidth="1"/>
    <col min="6914" max="6914" width="0" style="123" hidden="1" customWidth="1"/>
    <col min="6915" max="6915" width="48.42578125" style="123" customWidth="1"/>
    <col min="6916" max="6916" width="7.7109375" style="123" customWidth="1"/>
    <col min="6917" max="6917" width="11.7109375" style="123" customWidth="1"/>
    <col min="6918" max="6918" width="15.28515625" style="123" customWidth="1"/>
    <col min="6919" max="6919" width="14.140625" style="123" customWidth="1"/>
    <col min="6920" max="6920" width="13.7109375" style="123" customWidth="1"/>
    <col min="6921" max="6921" width="15.7109375" style="123" customWidth="1"/>
    <col min="6922" max="6922" width="14" style="123" customWidth="1"/>
    <col min="6923" max="6923" width="15.7109375" style="123" customWidth="1"/>
    <col min="6924" max="6924" width="14" style="123" customWidth="1"/>
    <col min="6925" max="6925" width="12.140625" style="123" customWidth="1"/>
    <col min="6926" max="7166" width="9.140625" style="123"/>
    <col min="7167" max="7167" width="5.28515625" style="123" customWidth="1"/>
    <col min="7168" max="7168" width="6.140625" style="123" bestFit="1" customWidth="1"/>
    <col min="7169" max="7169" width="20.5703125" style="123" bestFit="1" customWidth="1"/>
    <col min="7170" max="7170" width="0" style="123" hidden="1" customWidth="1"/>
    <col min="7171" max="7171" width="48.42578125" style="123" customWidth="1"/>
    <col min="7172" max="7172" width="7.7109375" style="123" customWidth="1"/>
    <col min="7173" max="7173" width="11.7109375" style="123" customWidth="1"/>
    <col min="7174" max="7174" width="15.28515625" style="123" customWidth="1"/>
    <col min="7175" max="7175" width="14.140625" style="123" customWidth="1"/>
    <col min="7176" max="7176" width="13.7109375" style="123" customWidth="1"/>
    <col min="7177" max="7177" width="15.7109375" style="123" customWidth="1"/>
    <col min="7178" max="7178" width="14" style="123" customWidth="1"/>
    <col min="7179" max="7179" width="15.7109375" style="123" customWidth="1"/>
    <col min="7180" max="7180" width="14" style="123" customWidth="1"/>
    <col min="7181" max="7181" width="12.140625" style="123" customWidth="1"/>
    <col min="7182" max="7422" width="9.140625" style="123"/>
    <col min="7423" max="7423" width="5.28515625" style="123" customWidth="1"/>
    <col min="7424" max="7424" width="6.140625" style="123" bestFit="1" customWidth="1"/>
    <col min="7425" max="7425" width="20.5703125" style="123" bestFit="1" customWidth="1"/>
    <col min="7426" max="7426" width="0" style="123" hidden="1" customWidth="1"/>
    <col min="7427" max="7427" width="48.42578125" style="123" customWidth="1"/>
    <col min="7428" max="7428" width="7.7109375" style="123" customWidth="1"/>
    <col min="7429" max="7429" width="11.7109375" style="123" customWidth="1"/>
    <col min="7430" max="7430" width="15.28515625" style="123" customWidth="1"/>
    <col min="7431" max="7431" width="14.140625" style="123" customWidth="1"/>
    <col min="7432" max="7432" width="13.7109375" style="123" customWidth="1"/>
    <col min="7433" max="7433" width="15.7109375" style="123" customWidth="1"/>
    <col min="7434" max="7434" width="14" style="123" customWidth="1"/>
    <col min="7435" max="7435" width="15.7109375" style="123" customWidth="1"/>
    <col min="7436" max="7436" width="14" style="123" customWidth="1"/>
    <col min="7437" max="7437" width="12.140625" style="123" customWidth="1"/>
    <col min="7438" max="7678" width="9.140625" style="123"/>
    <col min="7679" max="7679" width="5.28515625" style="123" customWidth="1"/>
    <col min="7680" max="7680" width="6.140625" style="123" bestFit="1" customWidth="1"/>
    <col min="7681" max="7681" width="20.5703125" style="123" bestFit="1" customWidth="1"/>
    <col min="7682" max="7682" width="0" style="123" hidden="1" customWidth="1"/>
    <col min="7683" max="7683" width="48.42578125" style="123" customWidth="1"/>
    <col min="7684" max="7684" width="7.7109375" style="123" customWidth="1"/>
    <col min="7685" max="7685" width="11.7109375" style="123" customWidth="1"/>
    <col min="7686" max="7686" width="15.28515625" style="123" customWidth="1"/>
    <col min="7687" max="7687" width="14.140625" style="123" customWidth="1"/>
    <col min="7688" max="7688" width="13.7109375" style="123" customWidth="1"/>
    <col min="7689" max="7689" width="15.7109375" style="123" customWidth="1"/>
    <col min="7690" max="7690" width="14" style="123" customWidth="1"/>
    <col min="7691" max="7691" width="15.7109375" style="123" customWidth="1"/>
    <col min="7692" max="7692" width="14" style="123" customWidth="1"/>
    <col min="7693" max="7693" width="12.140625" style="123" customWidth="1"/>
    <col min="7694" max="7934" width="9.140625" style="123"/>
    <col min="7935" max="7935" width="5.28515625" style="123" customWidth="1"/>
    <col min="7936" max="7936" width="6.140625" style="123" bestFit="1" customWidth="1"/>
    <col min="7937" max="7937" width="20.5703125" style="123" bestFit="1" customWidth="1"/>
    <col min="7938" max="7938" width="0" style="123" hidden="1" customWidth="1"/>
    <col min="7939" max="7939" width="48.42578125" style="123" customWidth="1"/>
    <col min="7940" max="7940" width="7.7109375" style="123" customWidth="1"/>
    <col min="7941" max="7941" width="11.7109375" style="123" customWidth="1"/>
    <col min="7942" max="7942" width="15.28515625" style="123" customWidth="1"/>
    <col min="7943" max="7943" width="14.140625" style="123" customWidth="1"/>
    <col min="7944" max="7944" width="13.7109375" style="123" customWidth="1"/>
    <col min="7945" max="7945" width="15.7109375" style="123" customWidth="1"/>
    <col min="7946" max="7946" width="14" style="123" customWidth="1"/>
    <col min="7947" max="7947" width="15.7109375" style="123" customWidth="1"/>
    <col min="7948" max="7948" width="14" style="123" customWidth="1"/>
    <col min="7949" max="7949" width="12.140625" style="123" customWidth="1"/>
    <col min="7950" max="8190" width="9.140625" style="123"/>
    <col min="8191" max="8191" width="5.28515625" style="123" customWidth="1"/>
    <col min="8192" max="8192" width="6.140625" style="123" bestFit="1" customWidth="1"/>
    <col min="8193" max="8193" width="20.5703125" style="123" bestFit="1" customWidth="1"/>
    <col min="8194" max="8194" width="0" style="123" hidden="1" customWidth="1"/>
    <col min="8195" max="8195" width="48.42578125" style="123" customWidth="1"/>
    <col min="8196" max="8196" width="7.7109375" style="123" customWidth="1"/>
    <col min="8197" max="8197" width="11.7109375" style="123" customWidth="1"/>
    <col min="8198" max="8198" width="15.28515625" style="123" customWidth="1"/>
    <col min="8199" max="8199" width="14.140625" style="123" customWidth="1"/>
    <col min="8200" max="8200" width="13.7109375" style="123" customWidth="1"/>
    <col min="8201" max="8201" width="15.7109375" style="123" customWidth="1"/>
    <col min="8202" max="8202" width="14" style="123" customWidth="1"/>
    <col min="8203" max="8203" width="15.7109375" style="123" customWidth="1"/>
    <col min="8204" max="8204" width="14" style="123" customWidth="1"/>
    <col min="8205" max="8205" width="12.140625" style="123" customWidth="1"/>
    <col min="8206" max="8446" width="9.140625" style="123"/>
    <col min="8447" max="8447" width="5.28515625" style="123" customWidth="1"/>
    <col min="8448" max="8448" width="6.140625" style="123" bestFit="1" customWidth="1"/>
    <col min="8449" max="8449" width="20.5703125" style="123" bestFit="1" customWidth="1"/>
    <col min="8450" max="8450" width="0" style="123" hidden="1" customWidth="1"/>
    <col min="8451" max="8451" width="48.42578125" style="123" customWidth="1"/>
    <col min="8452" max="8452" width="7.7109375" style="123" customWidth="1"/>
    <col min="8453" max="8453" width="11.7109375" style="123" customWidth="1"/>
    <col min="8454" max="8454" width="15.28515625" style="123" customWidth="1"/>
    <col min="8455" max="8455" width="14.140625" style="123" customWidth="1"/>
    <col min="8456" max="8456" width="13.7109375" style="123" customWidth="1"/>
    <col min="8457" max="8457" width="15.7109375" style="123" customWidth="1"/>
    <col min="8458" max="8458" width="14" style="123" customWidth="1"/>
    <col min="8459" max="8459" width="15.7109375" style="123" customWidth="1"/>
    <col min="8460" max="8460" width="14" style="123" customWidth="1"/>
    <col min="8461" max="8461" width="12.140625" style="123" customWidth="1"/>
    <col min="8462" max="8702" width="9.140625" style="123"/>
    <col min="8703" max="8703" width="5.28515625" style="123" customWidth="1"/>
    <col min="8704" max="8704" width="6.140625" style="123" bestFit="1" customWidth="1"/>
    <col min="8705" max="8705" width="20.5703125" style="123" bestFit="1" customWidth="1"/>
    <col min="8706" max="8706" width="0" style="123" hidden="1" customWidth="1"/>
    <col min="8707" max="8707" width="48.42578125" style="123" customWidth="1"/>
    <col min="8708" max="8708" width="7.7109375" style="123" customWidth="1"/>
    <col min="8709" max="8709" width="11.7109375" style="123" customWidth="1"/>
    <col min="8710" max="8710" width="15.28515625" style="123" customWidth="1"/>
    <col min="8711" max="8711" width="14.140625" style="123" customWidth="1"/>
    <col min="8712" max="8712" width="13.7109375" style="123" customWidth="1"/>
    <col min="8713" max="8713" width="15.7109375" style="123" customWidth="1"/>
    <col min="8714" max="8714" width="14" style="123" customWidth="1"/>
    <col min="8715" max="8715" width="15.7109375" style="123" customWidth="1"/>
    <col min="8716" max="8716" width="14" style="123" customWidth="1"/>
    <col min="8717" max="8717" width="12.140625" style="123" customWidth="1"/>
    <col min="8718" max="8958" width="9.140625" style="123"/>
    <col min="8959" max="8959" width="5.28515625" style="123" customWidth="1"/>
    <col min="8960" max="8960" width="6.140625" style="123" bestFit="1" customWidth="1"/>
    <col min="8961" max="8961" width="20.5703125" style="123" bestFit="1" customWidth="1"/>
    <col min="8962" max="8962" width="0" style="123" hidden="1" customWidth="1"/>
    <col min="8963" max="8963" width="48.42578125" style="123" customWidth="1"/>
    <col min="8964" max="8964" width="7.7109375" style="123" customWidth="1"/>
    <col min="8965" max="8965" width="11.7109375" style="123" customWidth="1"/>
    <col min="8966" max="8966" width="15.28515625" style="123" customWidth="1"/>
    <col min="8967" max="8967" width="14.140625" style="123" customWidth="1"/>
    <col min="8968" max="8968" width="13.7109375" style="123" customWidth="1"/>
    <col min="8969" max="8969" width="15.7109375" style="123" customWidth="1"/>
    <col min="8970" max="8970" width="14" style="123" customWidth="1"/>
    <col min="8971" max="8971" width="15.7109375" style="123" customWidth="1"/>
    <col min="8972" max="8972" width="14" style="123" customWidth="1"/>
    <col min="8973" max="8973" width="12.140625" style="123" customWidth="1"/>
    <col min="8974" max="9214" width="9.140625" style="123"/>
    <col min="9215" max="9215" width="5.28515625" style="123" customWidth="1"/>
    <col min="9216" max="9216" width="6.140625" style="123" bestFit="1" customWidth="1"/>
    <col min="9217" max="9217" width="20.5703125" style="123" bestFit="1" customWidth="1"/>
    <col min="9218" max="9218" width="0" style="123" hidden="1" customWidth="1"/>
    <col min="9219" max="9219" width="48.42578125" style="123" customWidth="1"/>
    <col min="9220" max="9220" width="7.7109375" style="123" customWidth="1"/>
    <col min="9221" max="9221" width="11.7109375" style="123" customWidth="1"/>
    <col min="9222" max="9222" width="15.28515625" style="123" customWidth="1"/>
    <col min="9223" max="9223" width="14.140625" style="123" customWidth="1"/>
    <col min="9224" max="9224" width="13.7109375" style="123" customWidth="1"/>
    <col min="9225" max="9225" width="15.7109375" style="123" customWidth="1"/>
    <col min="9226" max="9226" width="14" style="123" customWidth="1"/>
    <col min="9227" max="9227" width="15.7109375" style="123" customWidth="1"/>
    <col min="9228" max="9228" width="14" style="123" customWidth="1"/>
    <col min="9229" max="9229" width="12.140625" style="123" customWidth="1"/>
    <col min="9230" max="9470" width="9.140625" style="123"/>
    <col min="9471" max="9471" width="5.28515625" style="123" customWidth="1"/>
    <col min="9472" max="9472" width="6.140625" style="123" bestFit="1" customWidth="1"/>
    <col min="9473" max="9473" width="20.5703125" style="123" bestFit="1" customWidth="1"/>
    <col min="9474" max="9474" width="0" style="123" hidden="1" customWidth="1"/>
    <col min="9475" max="9475" width="48.42578125" style="123" customWidth="1"/>
    <col min="9476" max="9476" width="7.7109375" style="123" customWidth="1"/>
    <col min="9477" max="9477" width="11.7109375" style="123" customWidth="1"/>
    <col min="9478" max="9478" width="15.28515625" style="123" customWidth="1"/>
    <col min="9479" max="9479" width="14.140625" style="123" customWidth="1"/>
    <col min="9480" max="9480" width="13.7109375" style="123" customWidth="1"/>
    <col min="9481" max="9481" width="15.7109375" style="123" customWidth="1"/>
    <col min="9482" max="9482" width="14" style="123" customWidth="1"/>
    <col min="9483" max="9483" width="15.7109375" style="123" customWidth="1"/>
    <col min="9484" max="9484" width="14" style="123" customWidth="1"/>
    <col min="9485" max="9485" width="12.140625" style="123" customWidth="1"/>
    <col min="9486" max="9726" width="9.140625" style="123"/>
    <col min="9727" max="9727" width="5.28515625" style="123" customWidth="1"/>
    <col min="9728" max="9728" width="6.140625" style="123" bestFit="1" customWidth="1"/>
    <col min="9729" max="9729" width="20.5703125" style="123" bestFit="1" customWidth="1"/>
    <col min="9730" max="9730" width="0" style="123" hidden="1" customWidth="1"/>
    <col min="9731" max="9731" width="48.42578125" style="123" customWidth="1"/>
    <col min="9732" max="9732" width="7.7109375" style="123" customWidth="1"/>
    <col min="9733" max="9733" width="11.7109375" style="123" customWidth="1"/>
    <col min="9734" max="9734" width="15.28515625" style="123" customWidth="1"/>
    <col min="9735" max="9735" width="14.140625" style="123" customWidth="1"/>
    <col min="9736" max="9736" width="13.7109375" style="123" customWidth="1"/>
    <col min="9737" max="9737" width="15.7109375" style="123" customWidth="1"/>
    <col min="9738" max="9738" width="14" style="123" customWidth="1"/>
    <col min="9739" max="9739" width="15.7109375" style="123" customWidth="1"/>
    <col min="9740" max="9740" width="14" style="123" customWidth="1"/>
    <col min="9741" max="9741" width="12.140625" style="123" customWidth="1"/>
    <col min="9742" max="9982" width="9.140625" style="123"/>
    <col min="9983" max="9983" width="5.28515625" style="123" customWidth="1"/>
    <col min="9984" max="9984" width="6.140625" style="123" bestFit="1" customWidth="1"/>
    <col min="9985" max="9985" width="20.5703125" style="123" bestFit="1" customWidth="1"/>
    <col min="9986" max="9986" width="0" style="123" hidden="1" customWidth="1"/>
    <col min="9987" max="9987" width="48.42578125" style="123" customWidth="1"/>
    <col min="9988" max="9988" width="7.7109375" style="123" customWidth="1"/>
    <col min="9989" max="9989" width="11.7109375" style="123" customWidth="1"/>
    <col min="9990" max="9990" width="15.28515625" style="123" customWidth="1"/>
    <col min="9991" max="9991" width="14.140625" style="123" customWidth="1"/>
    <col min="9992" max="9992" width="13.7109375" style="123" customWidth="1"/>
    <col min="9993" max="9993" width="15.7109375" style="123" customWidth="1"/>
    <col min="9994" max="9994" width="14" style="123" customWidth="1"/>
    <col min="9995" max="9995" width="15.7109375" style="123" customWidth="1"/>
    <col min="9996" max="9996" width="14" style="123" customWidth="1"/>
    <col min="9997" max="9997" width="12.140625" style="123" customWidth="1"/>
    <col min="9998" max="10238" width="9.140625" style="123"/>
    <col min="10239" max="10239" width="5.28515625" style="123" customWidth="1"/>
    <col min="10240" max="10240" width="6.140625" style="123" bestFit="1" customWidth="1"/>
    <col min="10241" max="10241" width="20.5703125" style="123" bestFit="1" customWidth="1"/>
    <col min="10242" max="10242" width="0" style="123" hidden="1" customWidth="1"/>
    <col min="10243" max="10243" width="48.42578125" style="123" customWidth="1"/>
    <col min="10244" max="10244" width="7.7109375" style="123" customWidth="1"/>
    <col min="10245" max="10245" width="11.7109375" style="123" customWidth="1"/>
    <col min="10246" max="10246" width="15.28515625" style="123" customWidth="1"/>
    <col min="10247" max="10247" width="14.140625" style="123" customWidth="1"/>
    <col min="10248" max="10248" width="13.7109375" style="123" customWidth="1"/>
    <col min="10249" max="10249" width="15.7109375" style="123" customWidth="1"/>
    <col min="10250" max="10250" width="14" style="123" customWidth="1"/>
    <col min="10251" max="10251" width="15.7109375" style="123" customWidth="1"/>
    <col min="10252" max="10252" width="14" style="123" customWidth="1"/>
    <col min="10253" max="10253" width="12.140625" style="123" customWidth="1"/>
    <col min="10254" max="10494" width="9.140625" style="123"/>
    <col min="10495" max="10495" width="5.28515625" style="123" customWidth="1"/>
    <col min="10496" max="10496" width="6.140625" style="123" bestFit="1" customWidth="1"/>
    <col min="10497" max="10497" width="20.5703125" style="123" bestFit="1" customWidth="1"/>
    <col min="10498" max="10498" width="0" style="123" hidden="1" customWidth="1"/>
    <col min="10499" max="10499" width="48.42578125" style="123" customWidth="1"/>
    <col min="10500" max="10500" width="7.7109375" style="123" customWidth="1"/>
    <col min="10501" max="10501" width="11.7109375" style="123" customWidth="1"/>
    <col min="10502" max="10502" width="15.28515625" style="123" customWidth="1"/>
    <col min="10503" max="10503" width="14.140625" style="123" customWidth="1"/>
    <col min="10504" max="10504" width="13.7109375" style="123" customWidth="1"/>
    <col min="10505" max="10505" width="15.7109375" style="123" customWidth="1"/>
    <col min="10506" max="10506" width="14" style="123" customWidth="1"/>
    <col min="10507" max="10507" width="15.7109375" style="123" customWidth="1"/>
    <col min="10508" max="10508" width="14" style="123" customWidth="1"/>
    <col min="10509" max="10509" width="12.140625" style="123" customWidth="1"/>
    <col min="10510" max="10750" width="9.140625" style="123"/>
    <col min="10751" max="10751" width="5.28515625" style="123" customWidth="1"/>
    <col min="10752" max="10752" width="6.140625" style="123" bestFit="1" customWidth="1"/>
    <col min="10753" max="10753" width="20.5703125" style="123" bestFit="1" customWidth="1"/>
    <col min="10754" max="10754" width="0" style="123" hidden="1" customWidth="1"/>
    <col min="10755" max="10755" width="48.42578125" style="123" customWidth="1"/>
    <col min="10756" max="10756" width="7.7109375" style="123" customWidth="1"/>
    <col min="10757" max="10757" width="11.7109375" style="123" customWidth="1"/>
    <col min="10758" max="10758" width="15.28515625" style="123" customWidth="1"/>
    <col min="10759" max="10759" width="14.140625" style="123" customWidth="1"/>
    <col min="10760" max="10760" width="13.7109375" style="123" customWidth="1"/>
    <col min="10761" max="10761" width="15.7109375" style="123" customWidth="1"/>
    <col min="10762" max="10762" width="14" style="123" customWidth="1"/>
    <col min="10763" max="10763" width="15.7109375" style="123" customWidth="1"/>
    <col min="10764" max="10764" width="14" style="123" customWidth="1"/>
    <col min="10765" max="10765" width="12.140625" style="123" customWidth="1"/>
    <col min="10766" max="11006" width="9.140625" style="123"/>
    <col min="11007" max="11007" width="5.28515625" style="123" customWidth="1"/>
    <col min="11008" max="11008" width="6.140625" style="123" bestFit="1" customWidth="1"/>
    <col min="11009" max="11009" width="20.5703125" style="123" bestFit="1" customWidth="1"/>
    <col min="11010" max="11010" width="0" style="123" hidden="1" customWidth="1"/>
    <col min="11011" max="11011" width="48.42578125" style="123" customWidth="1"/>
    <col min="11012" max="11012" width="7.7109375" style="123" customWidth="1"/>
    <col min="11013" max="11013" width="11.7109375" style="123" customWidth="1"/>
    <col min="11014" max="11014" width="15.28515625" style="123" customWidth="1"/>
    <col min="11015" max="11015" width="14.140625" style="123" customWidth="1"/>
    <col min="11016" max="11016" width="13.7109375" style="123" customWidth="1"/>
    <col min="11017" max="11017" width="15.7109375" style="123" customWidth="1"/>
    <col min="11018" max="11018" width="14" style="123" customWidth="1"/>
    <col min="11019" max="11019" width="15.7109375" style="123" customWidth="1"/>
    <col min="11020" max="11020" width="14" style="123" customWidth="1"/>
    <col min="11021" max="11021" width="12.140625" style="123" customWidth="1"/>
    <col min="11022" max="11262" width="9.140625" style="123"/>
    <col min="11263" max="11263" width="5.28515625" style="123" customWidth="1"/>
    <col min="11264" max="11264" width="6.140625" style="123" bestFit="1" customWidth="1"/>
    <col min="11265" max="11265" width="20.5703125" style="123" bestFit="1" customWidth="1"/>
    <col min="11266" max="11266" width="0" style="123" hidden="1" customWidth="1"/>
    <col min="11267" max="11267" width="48.42578125" style="123" customWidth="1"/>
    <col min="11268" max="11268" width="7.7109375" style="123" customWidth="1"/>
    <col min="11269" max="11269" width="11.7109375" style="123" customWidth="1"/>
    <col min="11270" max="11270" width="15.28515625" style="123" customWidth="1"/>
    <col min="11271" max="11271" width="14.140625" style="123" customWidth="1"/>
    <col min="11272" max="11272" width="13.7109375" style="123" customWidth="1"/>
    <col min="11273" max="11273" width="15.7109375" style="123" customWidth="1"/>
    <col min="11274" max="11274" width="14" style="123" customWidth="1"/>
    <col min="11275" max="11275" width="15.7109375" style="123" customWidth="1"/>
    <col min="11276" max="11276" width="14" style="123" customWidth="1"/>
    <col min="11277" max="11277" width="12.140625" style="123" customWidth="1"/>
    <col min="11278" max="11518" width="9.140625" style="123"/>
    <col min="11519" max="11519" width="5.28515625" style="123" customWidth="1"/>
    <col min="11520" max="11520" width="6.140625" style="123" bestFit="1" customWidth="1"/>
    <col min="11521" max="11521" width="20.5703125" style="123" bestFit="1" customWidth="1"/>
    <col min="11522" max="11522" width="0" style="123" hidden="1" customWidth="1"/>
    <col min="11523" max="11523" width="48.42578125" style="123" customWidth="1"/>
    <col min="11524" max="11524" width="7.7109375" style="123" customWidth="1"/>
    <col min="11525" max="11525" width="11.7109375" style="123" customWidth="1"/>
    <col min="11526" max="11526" width="15.28515625" style="123" customWidth="1"/>
    <col min="11527" max="11527" width="14.140625" style="123" customWidth="1"/>
    <col min="11528" max="11528" width="13.7109375" style="123" customWidth="1"/>
    <col min="11529" max="11529" width="15.7109375" style="123" customWidth="1"/>
    <col min="11530" max="11530" width="14" style="123" customWidth="1"/>
    <col min="11531" max="11531" width="15.7109375" style="123" customWidth="1"/>
    <col min="11532" max="11532" width="14" style="123" customWidth="1"/>
    <col min="11533" max="11533" width="12.140625" style="123" customWidth="1"/>
    <col min="11534" max="11774" width="9.140625" style="123"/>
    <col min="11775" max="11775" width="5.28515625" style="123" customWidth="1"/>
    <col min="11776" max="11776" width="6.140625" style="123" bestFit="1" customWidth="1"/>
    <col min="11777" max="11777" width="20.5703125" style="123" bestFit="1" customWidth="1"/>
    <col min="11778" max="11778" width="0" style="123" hidden="1" customWidth="1"/>
    <col min="11779" max="11779" width="48.42578125" style="123" customWidth="1"/>
    <col min="11780" max="11780" width="7.7109375" style="123" customWidth="1"/>
    <col min="11781" max="11781" width="11.7109375" style="123" customWidth="1"/>
    <col min="11782" max="11782" width="15.28515625" style="123" customWidth="1"/>
    <col min="11783" max="11783" width="14.140625" style="123" customWidth="1"/>
    <col min="11784" max="11784" width="13.7109375" style="123" customWidth="1"/>
    <col min="11785" max="11785" width="15.7109375" style="123" customWidth="1"/>
    <col min="11786" max="11786" width="14" style="123" customWidth="1"/>
    <col min="11787" max="11787" width="15.7109375" style="123" customWidth="1"/>
    <col min="11788" max="11788" width="14" style="123" customWidth="1"/>
    <col min="11789" max="11789" width="12.140625" style="123" customWidth="1"/>
    <col min="11790" max="12030" width="9.140625" style="123"/>
    <col min="12031" max="12031" width="5.28515625" style="123" customWidth="1"/>
    <col min="12032" max="12032" width="6.140625" style="123" bestFit="1" customWidth="1"/>
    <col min="12033" max="12033" width="20.5703125" style="123" bestFit="1" customWidth="1"/>
    <col min="12034" max="12034" width="0" style="123" hidden="1" customWidth="1"/>
    <col min="12035" max="12035" width="48.42578125" style="123" customWidth="1"/>
    <col min="12036" max="12036" width="7.7109375" style="123" customWidth="1"/>
    <col min="12037" max="12037" width="11.7109375" style="123" customWidth="1"/>
    <col min="12038" max="12038" width="15.28515625" style="123" customWidth="1"/>
    <col min="12039" max="12039" width="14.140625" style="123" customWidth="1"/>
    <col min="12040" max="12040" width="13.7109375" style="123" customWidth="1"/>
    <col min="12041" max="12041" width="15.7109375" style="123" customWidth="1"/>
    <col min="12042" max="12042" width="14" style="123" customWidth="1"/>
    <col min="12043" max="12043" width="15.7109375" style="123" customWidth="1"/>
    <col min="12044" max="12044" width="14" style="123" customWidth="1"/>
    <col min="12045" max="12045" width="12.140625" style="123" customWidth="1"/>
    <col min="12046" max="12286" width="9.140625" style="123"/>
    <col min="12287" max="12287" width="5.28515625" style="123" customWidth="1"/>
    <col min="12288" max="12288" width="6.140625" style="123" bestFit="1" customWidth="1"/>
    <col min="12289" max="12289" width="20.5703125" style="123" bestFit="1" customWidth="1"/>
    <col min="12290" max="12290" width="0" style="123" hidden="1" customWidth="1"/>
    <col min="12291" max="12291" width="48.42578125" style="123" customWidth="1"/>
    <col min="12292" max="12292" width="7.7109375" style="123" customWidth="1"/>
    <col min="12293" max="12293" width="11.7109375" style="123" customWidth="1"/>
    <col min="12294" max="12294" width="15.28515625" style="123" customWidth="1"/>
    <col min="12295" max="12295" width="14.140625" style="123" customWidth="1"/>
    <col min="12296" max="12296" width="13.7109375" style="123" customWidth="1"/>
    <col min="12297" max="12297" width="15.7109375" style="123" customWidth="1"/>
    <col min="12298" max="12298" width="14" style="123" customWidth="1"/>
    <col min="12299" max="12299" width="15.7109375" style="123" customWidth="1"/>
    <col min="12300" max="12300" width="14" style="123" customWidth="1"/>
    <col min="12301" max="12301" width="12.140625" style="123" customWidth="1"/>
    <col min="12302" max="12542" width="9.140625" style="123"/>
    <col min="12543" max="12543" width="5.28515625" style="123" customWidth="1"/>
    <col min="12544" max="12544" width="6.140625" style="123" bestFit="1" customWidth="1"/>
    <col min="12545" max="12545" width="20.5703125" style="123" bestFit="1" customWidth="1"/>
    <col min="12546" max="12546" width="0" style="123" hidden="1" customWidth="1"/>
    <col min="12547" max="12547" width="48.42578125" style="123" customWidth="1"/>
    <col min="12548" max="12548" width="7.7109375" style="123" customWidth="1"/>
    <col min="12549" max="12549" width="11.7109375" style="123" customWidth="1"/>
    <col min="12550" max="12550" width="15.28515625" style="123" customWidth="1"/>
    <col min="12551" max="12551" width="14.140625" style="123" customWidth="1"/>
    <col min="12552" max="12552" width="13.7109375" style="123" customWidth="1"/>
    <col min="12553" max="12553" width="15.7109375" style="123" customWidth="1"/>
    <col min="12554" max="12554" width="14" style="123" customWidth="1"/>
    <col min="12555" max="12555" width="15.7109375" style="123" customWidth="1"/>
    <col min="12556" max="12556" width="14" style="123" customWidth="1"/>
    <col min="12557" max="12557" width="12.140625" style="123" customWidth="1"/>
    <col min="12558" max="12798" width="9.140625" style="123"/>
    <col min="12799" max="12799" width="5.28515625" style="123" customWidth="1"/>
    <col min="12800" max="12800" width="6.140625" style="123" bestFit="1" customWidth="1"/>
    <col min="12801" max="12801" width="20.5703125" style="123" bestFit="1" customWidth="1"/>
    <col min="12802" max="12802" width="0" style="123" hidden="1" customWidth="1"/>
    <col min="12803" max="12803" width="48.42578125" style="123" customWidth="1"/>
    <col min="12804" max="12804" width="7.7109375" style="123" customWidth="1"/>
    <col min="12805" max="12805" width="11.7109375" style="123" customWidth="1"/>
    <col min="12806" max="12806" width="15.28515625" style="123" customWidth="1"/>
    <col min="12807" max="12807" width="14.140625" style="123" customWidth="1"/>
    <col min="12808" max="12808" width="13.7109375" style="123" customWidth="1"/>
    <col min="12809" max="12809" width="15.7109375" style="123" customWidth="1"/>
    <col min="12810" max="12810" width="14" style="123" customWidth="1"/>
    <col min="12811" max="12811" width="15.7109375" style="123" customWidth="1"/>
    <col min="12812" max="12812" width="14" style="123" customWidth="1"/>
    <col min="12813" max="12813" width="12.140625" style="123" customWidth="1"/>
    <col min="12814" max="13054" width="9.140625" style="123"/>
    <col min="13055" max="13055" width="5.28515625" style="123" customWidth="1"/>
    <col min="13056" max="13056" width="6.140625" style="123" bestFit="1" customWidth="1"/>
    <col min="13057" max="13057" width="20.5703125" style="123" bestFit="1" customWidth="1"/>
    <col min="13058" max="13058" width="0" style="123" hidden="1" customWidth="1"/>
    <col min="13059" max="13059" width="48.42578125" style="123" customWidth="1"/>
    <col min="13060" max="13060" width="7.7109375" style="123" customWidth="1"/>
    <col min="13061" max="13061" width="11.7109375" style="123" customWidth="1"/>
    <col min="13062" max="13062" width="15.28515625" style="123" customWidth="1"/>
    <col min="13063" max="13063" width="14.140625" style="123" customWidth="1"/>
    <col min="13064" max="13064" width="13.7109375" style="123" customWidth="1"/>
    <col min="13065" max="13065" width="15.7109375" style="123" customWidth="1"/>
    <col min="13066" max="13066" width="14" style="123" customWidth="1"/>
    <col min="13067" max="13067" width="15.7109375" style="123" customWidth="1"/>
    <col min="13068" max="13068" width="14" style="123" customWidth="1"/>
    <col min="13069" max="13069" width="12.140625" style="123" customWidth="1"/>
    <col min="13070" max="13310" width="9.140625" style="123"/>
    <col min="13311" max="13311" width="5.28515625" style="123" customWidth="1"/>
    <col min="13312" max="13312" width="6.140625" style="123" bestFit="1" customWidth="1"/>
    <col min="13313" max="13313" width="20.5703125" style="123" bestFit="1" customWidth="1"/>
    <col min="13314" max="13314" width="0" style="123" hidden="1" customWidth="1"/>
    <col min="13315" max="13315" width="48.42578125" style="123" customWidth="1"/>
    <col min="13316" max="13316" width="7.7109375" style="123" customWidth="1"/>
    <col min="13317" max="13317" width="11.7109375" style="123" customWidth="1"/>
    <col min="13318" max="13318" width="15.28515625" style="123" customWidth="1"/>
    <col min="13319" max="13319" width="14.140625" style="123" customWidth="1"/>
    <col min="13320" max="13320" width="13.7109375" style="123" customWidth="1"/>
    <col min="13321" max="13321" width="15.7109375" style="123" customWidth="1"/>
    <col min="13322" max="13322" width="14" style="123" customWidth="1"/>
    <col min="13323" max="13323" width="15.7109375" style="123" customWidth="1"/>
    <col min="13324" max="13324" width="14" style="123" customWidth="1"/>
    <col min="13325" max="13325" width="12.140625" style="123" customWidth="1"/>
    <col min="13326" max="13566" width="9.140625" style="123"/>
    <col min="13567" max="13567" width="5.28515625" style="123" customWidth="1"/>
    <col min="13568" max="13568" width="6.140625" style="123" bestFit="1" customWidth="1"/>
    <col min="13569" max="13569" width="20.5703125" style="123" bestFit="1" customWidth="1"/>
    <col min="13570" max="13570" width="0" style="123" hidden="1" customWidth="1"/>
    <col min="13571" max="13571" width="48.42578125" style="123" customWidth="1"/>
    <col min="13572" max="13572" width="7.7109375" style="123" customWidth="1"/>
    <col min="13573" max="13573" width="11.7109375" style="123" customWidth="1"/>
    <col min="13574" max="13574" width="15.28515625" style="123" customWidth="1"/>
    <col min="13575" max="13575" width="14.140625" style="123" customWidth="1"/>
    <col min="13576" max="13576" width="13.7109375" style="123" customWidth="1"/>
    <col min="13577" max="13577" width="15.7109375" style="123" customWidth="1"/>
    <col min="13578" max="13578" width="14" style="123" customWidth="1"/>
    <col min="13579" max="13579" width="15.7109375" style="123" customWidth="1"/>
    <col min="13580" max="13580" width="14" style="123" customWidth="1"/>
    <col min="13581" max="13581" width="12.140625" style="123" customWidth="1"/>
    <col min="13582" max="13822" width="9.140625" style="123"/>
    <col min="13823" max="13823" width="5.28515625" style="123" customWidth="1"/>
    <col min="13824" max="13824" width="6.140625" style="123" bestFit="1" customWidth="1"/>
    <col min="13825" max="13825" width="20.5703125" style="123" bestFit="1" customWidth="1"/>
    <col min="13826" max="13826" width="0" style="123" hidden="1" customWidth="1"/>
    <col min="13827" max="13827" width="48.42578125" style="123" customWidth="1"/>
    <col min="13828" max="13828" width="7.7109375" style="123" customWidth="1"/>
    <col min="13829" max="13829" width="11.7109375" style="123" customWidth="1"/>
    <col min="13830" max="13830" width="15.28515625" style="123" customWidth="1"/>
    <col min="13831" max="13831" width="14.140625" style="123" customWidth="1"/>
    <col min="13832" max="13832" width="13.7109375" style="123" customWidth="1"/>
    <col min="13833" max="13833" width="15.7109375" style="123" customWidth="1"/>
    <col min="13834" max="13834" width="14" style="123" customWidth="1"/>
    <col min="13835" max="13835" width="15.7109375" style="123" customWidth="1"/>
    <col min="13836" max="13836" width="14" style="123" customWidth="1"/>
    <col min="13837" max="13837" width="12.140625" style="123" customWidth="1"/>
    <col min="13838" max="14078" width="9.140625" style="123"/>
    <col min="14079" max="14079" width="5.28515625" style="123" customWidth="1"/>
    <col min="14080" max="14080" width="6.140625" style="123" bestFit="1" customWidth="1"/>
    <col min="14081" max="14081" width="20.5703125" style="123" bestFit="1" customWidth="1"/>
    <col min="14082" max="14082" width="0" style="123" hidden="1" customWidth="1"/>
    <col min="14083" max="14083" width="48.42578125" style="123" customWidth="1"/>
    <col min="14084" max="14084" width="7.7109375" style="123" customWidth="1"/>
    <col min="14085" max="14085" width="11.7109375" style="123" customWidth="1"/>
    <col min="14086" max="14086" width="15.28515625" style="123" customWidth="1"/>
    <col min="14087" max="14087" width="14.140625" style="123" customWidth="1"/>
    <col min="14088" max="14088" width="13.7109375" style="123" customWidth="1"/>
    <col min="14089" max="14089" width="15.7109375" style="123" customWidth="1"/>
    <col min="14090" max="14090" width="14" style="123" customWidth="1"/>
    <col min="14091" max="14091" width="15.7109375" style="123" customWidth="1"/>
    <col min="14092" max="14092" width="14" style="123" customWidth="1"/>
    <col min="14093" max="14093" width="12.140625" style="123" customWidth="1"/>
    <col min="14094" max="14334" width="9.140625" style="123"/>
    <col min="14335" max="14335" width="5.28515625" style="123" customWidth="1"/>
    <col min="14336" max="14336" width="6.140625" style="123" bestFit="1" customWidth="1"/>
    <col min="14337" max="14337" width="20.5703125" style="123" bestFit="1" customWidth="1"/>
    <col min="14338" max="14338" width="0" style="123" hidden="1" customWidth="1"/>
    <col min="14339" max="14339" width="48.42578125" style="123" customWidth="1"/>
    <col min="14340" max="14340" width="7.7109375" style="123" customWidth="1"/>
    <col min="14341" max="14341" width="11.7109375" style="123" customWidth="1"/>
    <col min="14342" max="14342" width="15.28515625" style="123" customWidth="1"/>
    <col min="14343" max="14343" width="14.140625" style="123" customWidth="1"/>
    <col min="14344" max="14344" width="13.7109375" style="123" customWidth="1"/>
    <col min="14345" max="14345" width="15.7109375" style="123" customWidth="1"/>
    <col min="14346" max="14346" width="14" style="123" customWidth="1"/>
    <col min="14347" max="14347" width="15.7109375" style="123" customWidth="1"/>
    <col min="14348" max="14348" width="14" style="123" customWidth="1"/>
    <col min="14349" max="14349" width="12.140625" style="123" customWidth="1"/>
    <col min="14350" max="14590" width="9.140625" style="123"/>
    <col min="14591" max="14591" width="5.28515625" style="123" customWidth="1"/>
    <col min="14592" max="14592" width="6.140625" style="123" bestFit="1" customWidth="1"/>
    <col min="14593" max="14593" width="20.5703125" style="123" bestFit="1" customWidth="1"/>
    <col min="14594" max="14594" width="0" style="123" hidden="1" customWidth="1"/>
    <col min="14595" max="14595" width="48.42578125" style="123" customWidth="1"/>
    <col min="14596" max="14596" width="7.7109375" style="123" customWidth="1"/>
    <col min="14597" max="14597" width="11.7109375" style="123" customWidth="1"/>
    <col min="14598" max="14598" width="15.28515625" style="123" customWidth="1"/>
    <col min="14599" max="14599" width="14.140625" style="123" customWidth="1"/>
    <col min="14600" max="14600" width="13.7109375" style="123" customWidth="1"/>
    <col min="14601" max="14601" width="15.7109375" style="123" customWidth="1"/>
    <col min="14602" max="14602" width="14" style="123" customWidth="1"/>
    <col min="14603" max="14603" width="15.7109375" style="123" customWidth="1"/>
    <col min="14604" max="14604" width="14" style="123" customWidth="1"/>
    <col min="14605" max="14605" width="12.140625" style="123" customWidth="1"/>
    <col min="14606" max="14846" width="9.140625" style="123"/>
    <col min="14847" max="14847" width="5.28515625" style="123" customWidth="1"/>
    <col min="14848" max="14848" width="6.140625" style="123" bestFit="1" customWidth="1"/>
    <col min="14849" max="14849" width="20.5703125" style="123" bestFit="1" customWidth="1"/>
    <col min="14850" max="14850" width="0" style="123" hidden="1" customWidth="1"/>
    <col min="14851" max="14851" width="48.42578125" style="123" customWidth="1"/>
    <col min="14852" max="14852" width="7.7109375" style="123" customWidth="1"/>
    <col min="14853" max="14853" width="11.7109375" style="123" customWidth="1"/>
    <col min="14854" max="14854" width="15.28515625" style="123" customWidth="1"/>
    <col min="14855" max="14855" width="14.140625" style="123" customWidth="1"/>
    <col min="14856" max="14856" width="13.7109375" style="123" customWidth="1"/>
    <col min="14857" max="14857" width="15.7109375" style="123" customWidth="1"/>
    <col min="14858" max="14858" width="14" style="123" customWidth="1"/>
    <col min="14859" max="14859" width="15.7109375" style="123" customWidth="1"/>
    <col min="14860" max="14860" width="14" style="123" customWidth="1"/>
    <col min="14861" max="14861" width="12.140625" style="123" customWidth="1"/>
    <col min="14862" max="15102" width="9.140625" style="123"/>
    <col min="15103" max="15103" width="5.28515625" style="123" customWidth="1"/>
    <col min="15104" max="15104" width="6.140625" style="123" bestFit="1" customWidth="1"/>
    <col min="15105" max="15105" width="20.5703125" style="123" bestFit="1" customWidth="1"/>
    <col min="15106" max="15106" width="0" style="123" hidden="1" customWidth="1"/>
    <col min="15107" max="15107" width="48.42578125" style="123" customWidth="1"/>
    <col min="15108" max="15108" width="7.7109375" style="123" customWidth="1"/>
    <col min="15109" max="15109" width="11.7109375" style="123" customWidth="1"/>
    <col min="15110" max="15110" width="15.28515625" style="123" customWidth="1"/>
    <col min="15111" max="15111" width="14.140625" style="123" customWidth="1"/>
    <col min="15112" max="15112" width="13.7109375" style="123" customWidth="1"/>
    <col min="15113" max="15113" width="15.7109375" style="123" customWidth="1"/>
    <col min="15114" max="15114" width="14" style="123" customWidth="1"/>
    <col min="15115" max="15115" width="15.7109375" style="123" customWidth="1"/>
    <col min="15116" max="15116" width="14" style="123" customWidth="1"/>
    <col min="15117" max="15117" width="12.140625" style="123" customWidth="1"/>
    <col min="15118" max="15358" width="9.140625" style="123"/>
    <col min="15359" max="15359" width="5.28515625" style="123" customWidth="1"/>
    <col min="15360" max="15360" width="6.140625" style="123" bestFit="1" customWidth="1"/>
    <col min="15361" max="15361" width="20.5703125" style="123" bestFit="1" customWidth="1"/>
    <col min="15362" max="15362" width="0" style="123" hidden="1" customWidth="1"/>
    <col min="15363" max="15363" width="48.42578125" style="123" customWidth="1"/>
    <col min="15364" max="15364" width="7.7109375" style="123" customWidth="1"/>
    <col min="15365" max="15365" width="11.7109375" style="123" customWidth="1"/>
    <col min="15366" max="15366" width="15.28515625" style="123" customWidth="1"/>
    <col min="15367" max="15367" width="14.140625" style="123" customWidth="1"/>
    <col min="15368" max="15368" width="13.7109375" style="123" customWidth="1"/>
    <col min="15369" max="15369" width="15.7109375" style="123" customWidth="1"/>
    <col min="15370" max="15370" width="14" style="123" customWidth="1"/>
    <col min="15371" max="15371" width="15.7109375" style="123" customWidth="1"/>
    <col min="15372" max="15372" width="14" style="123" customWidth="1"/>
    <col min="15373" max="15373" width="12.140625" style="123" customWidth="1"/>
    <col min="15374" max="15614" width="9.140625" style="123"/>
    <col min="15615" max="15615" width="5.28515625" style="123" customWidth="1"/>
    <col min="15616" max="15616" width="6.140625" style="123" bestFit="1" customWidth="1"/>
    <col min="15617" max="15617" width="20.5703125" style="123" bestFit="1" customWidth="1"/>
    <col min="15618" max="15618" width="0" style="123" hidden="1" customWidth="1"/>
    <col min="15619" max="15619" width="48.42578125" style="123" customWidth="1"/>
    <col min="15620" max="15620" width="7.7109375" style="123" customWidth="1"/>
    <col min="15621" max="15621" width="11.7109375" style="123" customWidth="1"/>
    <col min="15622" max="15622" width="15.28515625" style="123" customWidth="1"/>
    <col min="15623" max="15623" width="14.140625" style="123" customWidth="1"/>
    <col min="15624" max="15624" width="13.7109375" style="123" customWidth="1"/>
    <col min="15625" max="15625" width="15.7109375" style="123" customWidth="1"/>
    <col min="15626" max="15626" width="14" style="123" customWidth="1"/>
    <col min="15627" max="15627" width="15.7109375" style="123" customWidth="1"/>
    <col min="15628" max="15628" width="14" style="123" customWidth="1"/>
    <col min="15629" max="15629" width="12.140625" style="123" customWidth="1"/>
    <col min="15630" max="15870" width="9.140625" style="123"/>
    <col min="15871" max="15871" width="5.28515625" style="123" customWidth="1"/>
    <col min="15872" max="15872" width="6.140625" style="123" bestFit="1" customWidth="1"/>
    <col min="15873" max="15873" width="20.5703125" style="123" bestFit="1" customWidth="1"/>
    <col min="15874" max="15874" width="0" style="123" hidden="1" customWidth="1"/>
    <col min="15875" max="15875" width="48.42578125" style="123" customWidth="1"/>
    <col min="15876" max="15876" width="7.7109375" style="123" customWidth="1"/>
    <col min="15877" max="15877" width="11.7109375" style="123" customWidth="1"/>
    <col min="15878" max="15878" width="15.28515625" style="123" customWidth="1"/>
    <col min="15879" max="15879" width="14.140625" style="123" customWidth="1"/>
    <col min="15880" max="15880" width="13.7109375" style="123" customWidth="1"/>
    <col min="15881" max="15881" width="15.7109375" style="123" customWidth="1"/>
    <col min="15882" max="15882" width="14" style="123" customWidth="1"/>
    <col min="15883" max="15883" width="15.7109375" style="123" customWidth="1"/>
    <col min="15884" max="15884" width="14" style="123" customWidth="1"/>
    <col min="15885" max="15885" width="12.140625" style="123" customWidth="1"/>
    <col min="15886" max="16126" width="9.140625" style="123"/>
    <col min="16127" max="16127" width="5.28515625" style="123" customWidth="1"/>
    <col min="16128" max="16128" width="6.140625" style="123" bestFit="1" customWidth="1"/>
    <col min="16129" max="16129" width="20.5703125" style="123" bestFit="1" customWidth="1"/>
    <col min="16130" max="16130" width="0" style="123" hidden="1" customWidth="1"/>
    <col min="16131" max="16131" width="48.42578125" style="123" customWidth="1"/>
    <col min="16132" max="16132" width="7.7109375" style="123" customWidth="1"/>
    <col min="16133" max="16133" width="11.7109375" style="123" customWidth="1"/>
    <col min="16134" max="16134" width="15.28515625" style="123" customWidth="1"/>
    <col min="16135" max="16135" width="14.140625" style="123" customWidth="1"/>
    <col min="16136" max="16136" width="13.7109375" style="123" customWidth="1"/>
    <col min="16137" max="16137" width="15.7109375" style="123" customWidth="1"/>
    <col min="16138" max="16138" width="14" style="123" customWidth="1"/>
    <col min="16139" max="16139" width="15.7109375" style="123" customWidth="1"/>
    <col min="16140" max="16140" width="14" style="123" customWidth="1"/>
    <col min="16141" max="16141" width="12.140625" style="123" customWidth="1"/>
    <col min="16142" max="16384" width="9.140625" style="123"/>
  </cols>
  <sheetData>
    <row r="1" spans="1:14" ht="30.75" customHeight="1" x14ac:dyDescent="0.25">
      <c r="A1" s="358" t="s">
        <v>131</v>
      </c>
      <c r="B1" s="359"/>
      <c r="C1" s="359"/>
      <c r="D1" s="359"/>
      <c r="E1" s="359"/>
      <c r="F1" s="359"/>
      <c r="G1" s="359"/>
      <c r="H1" s="359"/>
      <c r="I1" s="359"/>
      <c r="J1" s="359"/>
      <c r="K1" s="359"/>
      <c r="L1" s="359"/>
      <c r="M1" s="359"/>
      <c r="N1" s="360"/>
    </row>
    <row r="2" spans="1:14" ht="15" x14ac:dyDescent="0.25">
      <c r="A2" s="124"/>
      <c r="B2" s="125"/>
      <c r="C2" s="126"/>
      <c r="D2" s="124"/>
      <c r="E2" s="124"/>
      <c r="F2" s="124"/>
      <c r="G2" s="124"/>
      <c r="H2" s="124"/>
      <c r="I2" s="124"/>
      <c r="J2" s="124"/>
      <c r="K2" s="124"/>
      <c r="L2" s="124"/>
    </row>
    <row r="3" spans="1:14" ht="60" customHeight="1" x14ac:dyDescent="0.25">
      <c r="A3" s="364" t="s">
        <v>132</v>
      </c>
      <c r="B3" s="366" t="s">
        <v>133</v>
      </c>
      <c r="C3" s="368" t="s">
        <v>134</v>
      </c>
      <c r="D3" s="127"/>
      <c r="E3" s="370" t="s">
        <v>86</v>
      </c>
      <c r="F3" s="370" t="s">
        <v>135</v>
      </c>
      <c r="G3" s="370" t="s">
        <v>136</v>
      </c>
      <c r="H3" s="33" t="s">
        <v>78</v>
      </c>
      <c r="I3" s="33" t="s">
        <v>79</v>
      </c>
      <c r="J3" s="33" t="s">
        <v>80</v>
      </c>
      <c r="K3" s="33" t="s">
        <v>81</v>
      </c>
      <c r="L3" s="33" t="s">
        <v>82</v>
      </c>
      <c r="M3" s="33" t="s">
        <v>83</v>
      </c>
      <c r="N3" s="34" t="s">
        <v>84</v>
      </c>
    </row>
    <row r="4" spans="1:14" ht="30.75" thickBot="1" x14ac:dyDescent="0.3">
      <c r="A4" s="365"/>
      <c r="B4" s="367"/>
      <c r="C4" s="369"/>
      <c r="D4" s="128" t="s">
        <v>137</v>
      </c>
      <c r="E4" s="371"/>
      <c r="F4" s="371"/>
      <c r="G4" s="371"/>
      <c r="H4" s="128" t="s">
        <v>138</v>
      </c>
      <c r="I4" s="128" t="s">
        <v>138</v>
      </c>
      <c r="J4" s="128" t="s">
        <v>138</v>
      </c>
      <c r="K4" s="128" t="s">
        <v>138</v>
      </c>
      <c r="L4" s="129" t="s">
        <v>139</v>
      </c>
      <c r="M4" s="129" t="s">
        <v>139</v>
      </c>
      <c r="N4" s="130" t="s">
        <v>139</v>
      </c>
    </row>
    <row r="5" spans="1:14" ht="33" customHeight="1" thickBot="1" x14ac:dyDescent="0.3">
      <c r="A5" s="131">
        <v>1</v>
      </c>
      <c r="B5" s="361" t="s">
        <v>140</v>
      </c>
      <c r="C5" s="362"/>
      <c r="D5" s="362"/>
      <c r="E5" s="362"/>
      <c r="F5" s="362"/>
      <c r="G5" s="363"/>
      <c r="H5" s="132">
        <f t="shared" ref="H5:N5" si="0">SUM(H6:H16)</f>
        <v>0</v>
      </c>
      <c r="I5" s="132">
        <f t="shared" si="0"/>
        <v>0</v>
      </c>
      <c r="J5" s="132">
        <f t="shared" si="0"/>
        <v>0</v>
      </c>
      <c r="K5" s="132">
        <f t="shared" si="0"/>
        <v>0</v>
      </c>
      <c r="L5" s="132">
        <f t="shared" si="0"/>
        <v>0</v>
      </c>
      <c r="M5" s="132">
        <f t="shared" si="0"/>
        <v>0</v>
      </c>
      <c r="N5" s="133">
        <f t="shared" si="0"/>
        <v>0</v>
      </c>
    </row>
    <row r="6" spans="1:14" x14ac:dyDescent="0.25">
      <c r="A6" s="134">
        <v>1.1000000000000001</v>
      </c>
      <c r="B6" s="135"/>
      <c r="C6" s="136"/>
      <c r="D6" s="137"/>
      <c r="E6" s="138" t="s">
        <v>141</v>
      </c>
      <c r="F6" s="161"/>
      <c r="G6" s="161"/>
      <c r="H6" s="139">
        <v>0</v>
      </c>
      <c r="I6" s="163"/>
      <c r="J6" s="163"/>
      <c r="K6" s="163"/>
      <c r="L6" s="140">
        <f t="shared" ref="L6" si="1">I6</f>
        <v>0</v>
      </c>
      <c r="M6" s="140">
        <f>I6</f>
        <v>0</v>
      </c>
      <c r="N6" s="141">
        <f>I6</f>
        <v>0</v>
      </c>
    </row>
    <row r="7" spans="1:14" x14ac:dyDescent="0.25">
      <c r="A7" s="142">
        <v>1.2</v>
      </c>
      <c r="B7" s="143"/>
      <c r="C7" s="144"/>
      <c r="D7" s="145"/>
      <c r="E7" s="146" t="s">
        <v>142</v>
      </c>
      <c r="F7" s="162"/>
      <c r="G7" s="162"/>
      <c r="H7" s="147">
        <v>0</v>
      </c>
      <c r="I7" s="164"/>
      <c r="J7" s="164"/>
      <c r="K7" s="164"/>
      <c r="L7" s="148">
        <f t="shared" ref="L7:L16" si="2">I7</f>
        <v>0</v>
      </c>
      <c r="M7" s="148">
        <f t="shared" ref="M7:M16" si="3">I7</f>
        <v>0</v>
      </c>
      <c r="N7" s="149">
        <f t="shared" ref="N7:N16" si="4">I7</f>
        <v>0</v>
      </c>
    </row>
    <row r="8" spans="1:14" x14ac:dyDescent="0.25">
      <c r="A8" s="142">
        <v>1.3</v>
      </c>
      <c r="B8" s="143"/>
      <c r="C8" s="144"/>
      <c r="D8" s="145"/>
      <c r="E8" s="146" t="s">
        <v>143</v>
      </c>
      <c r="F8" s="162"/>
      <c r="G8" s="162"/>
      <c r="H8" s="147">
        <v>0</v>
      </c>
      <c r="I8" s="164"/>
      <c r="J8" s="164"/>
      <c r="K8" s="164"/>
      <c r="L8" s="148">
        <f t="shared" si="2"/>
        <v>0</v>
      </c>
      <c r="M8" s="148">
        <f t="shared" si="3"/>
        <v>0</v>
      </c>
      <c r="N8" s="149">
        <f t="shared" si="4"/>
        <v>0</v>
      </c>
    </row>
    <row r="9" spans="1:14" x14ac:dyDescent="0.25">
      <c r="A9" s="142">
        <v>1.4</v>
      </c>
      <c r="B9" s="143"/>
      <c r="C9" s="144"/>
      <c r="D9" s="145"/>
      <c r="E9" s="146" t="s">
        <v>144</v>
      </c>
      <c r="F9" s="162"/>
      <c r="G9" s="162"/>
      <c r="H9" s="147">
        <v>0</v>
      </c>
      <c r="I9" s="164"/>
      <c r="J9" s="164"/>
      <c r="K9" s="164"/>
      <c r="L9" s="148">
        <f t="shared" si="2"/>
        <v>0</v>
      </c>
      <c r="M9" s="148">
        <f t="shared" si="3"/>
        <v>0</v>
      </c>
      <c r="N9" s="149">
        <f t="shared" si="4"/>
        <v>0</v>
      </c>
    </row>
    <row r="10" spans="1:14" x14ac:dyDescent="0.25">
      <c r="A10" s="142">
        <v>1.5</v>
      </c>
      <c r="B10" s="143"/>
      <c r="C10" s="144"/>
      <c r="D10" s="145"/>
      <c r="E10" s="146" t="s">
        <v>145</v>
      </c>
      <c r="F10" s="162"/>
      <c r="G10" s="162"/>
      <c r="H10" s="147">
        <v>0</v>
      </c>
      <c r="I10" s="164"/>
      <c r="J10" s="164"/>
      <c r="K10" s="164"/>
      <c r="L10" s="148">
        <f t="shared" si="2"/>
        <v>0</v>
      </c>
      <c r="M10" s="148">
        <f t="shared" si="3"/>
        <v>0</v>
      </c>
      <c r="N10" s="149">
        <f t="shared" si="4"/>
        <v>0</v>
      </c>
    </row>
    <row r="11" spans="1:14" x14ac:dyDescent="0.25">
      <c r="A11" s="142">
        <v>1.6</v>
      </c>
      <c r="B11" s="143"/>
      <c r="C11" s="144"/>
      <c r="D11" s="145"/>
      <c r="E11" s="146" t="s">
        <v>146</v>
      </c>
      <c r="F11" s="162"/>
      <c r="G11" s="162"/>
      <c r="H11" s="147">
        <v>0</v>
      </c>
      <c r="I11" s="164"/>
      <c r="J11" s="164"/>
      <c r="K11" s="164"/>
      <c r="L11" s="148">
        <f t="shared" si="2"/>
        <v>0</v>
      </c>
      <c r="M11" s="148">
        <f t="shared" si="3"/>
        <v>0</v>
      </c>
      <c r="N11" s="149">
        <f t="shared" si="4"/>
        <v>0</v>
      </c>
    </row>
    <row r="12" spans="1:14" x14ac:dyDescent="0.25">
      <c r="A12" s="142">
        <v>1.7</v>
      </c>
      <c r="B12" s="143"/>
      <c r="C12" s="144"/>
      <c r="D12" s="145"/>
      <c r="E12" s="146" t="s">
        <v>147</v>
      </c>
      <c r="F12" s="162"/>
      <c r="G12" s="162"/>
      <c r="H12" s="147">
        <v>0</v>
      </c>
      <c r="I12" s="164"/>
      <c r="J12" s="164"/>
      <c r="K12" s="164"/>
      <c r="L12" s="148">
        <f t="shared" si="2"/>
        <v>0</v>
      </c>
      <c r="M12" s="148">
        <f t="shared" si="3"/>
        <v>0</v>
      </c>
      <c r="N12" s="149">
        <f t="shared" si="4"/>
        <v>0</v>
      </c>
    </row>
    <row r="13" spans="1:14" x14ac:dyDescent="0.25">
      <c r="A13" s="167"/>
      <c r="B13" s="143"/>
      <c r="C13" s="144"/>
      <c r="D13" s="145"/>
      <c r="E13" s="162"/>
      <c r="F13" s="162"/>
      <c r="G13" s="162"/>
      <c r="H13" s="147"/>
      <c r="I13" s="164"/>
      <c r="J13" s="164"/>
      <c r="K13" s="164"/>
      <c r="L13" s="148">
        <f t="shared" si="2"/>
        <v>0</v>
      </c>
      <c r="M13" s="148">
        <f t="shared" si="3"/>
        <v>0</v>
      </c>
      <c r="N13" s="149">
        <f t="shared" si="4"/>
        <v>0</v>
      </c>
    </row>
    <row r="14" spans="1:14" x14ac:dyDescent="0.25">
      <c r="A14" s="167"/>
      <c r="B14" s="150"/>
      <c r="C14" s="151"/>
      <c r="D14" s="145"/>
      <c r="E14" s="162"/>
      <c r="F14" s="162"/>
      <c r="G14" s="162"/>
      <c r="H14" s="147"/>
      <c r="I14" s="164"/>
      <c r="J14" s="164"/>
      <c r="K14" s="164"/>
      <c r="L14" s="148">
        <f t="shared" si="2"/>
        <v>0</v>
      </c>
      <c r="M14" s="148">
        <f t="shared" si="3"/>
        <v>0</v>
      </c>
      <c r="N14" s="149">
        <f t="shared" si="4"/>
        <v>0</v>
      </c>
    </row>
    <row r="15" spans="1:14" x14ac:dyDescent="0.25">
      <c r="A15" s="167"/>
      <c r="B15" s="150"/>
      <c r="C15" s="151"/>
      <c r="D15" s="145"/>
      <c r="E15" s="162"/>
      <c r="F15" s="162"/>
      <c r="G15" s="162"/>
      <c r="H15" s="147"/>
      <c r="I15" s="164"/>
      <c r="J15" s="164"/>
      <c r="K15" s="164"/>
      <c r="L15" s="148">
        <f t="shared" si="2"/>
        <v>0</v>
      </c>
      <c r="M15" s="148">
        <f t="shared" si="3"/>
        <v>0</v>
      </c>
      <c r="N15" s="149">
        <f t="shared" si="4"/>
        <v>0</v>
      </c>
    </row>
    <row r="16" spans="1:14" ht="15" thickBot="1" x14ac:dyDescent="0.3">
      <c r="A16" s="168"/>
      <c r="B16" s="152"/>
      <c r="C16" s="153"/>
      <c r="D16" s="154"/>
      <c r="E16" s="166"/>
      <c r="F16" s="166"/>
      <c r="G16" s="166"/>
      <c r="H16" s="155"/>
      <c r="I16" s="165"/>
      <c r="J16" s="165"/>
      <c r="K16" s="165"/>
      <c r="L16" s="156">
        <f t="shared" si="2"/>
        <v>0</v>
      </c>
      <c r="M16" s="156">
        <f t="shared" si="3"/>
        <v>0</v>
      </c>
      <c r="N16" s="157">
        <f t="shared" si="4"/>
        <v>0</v>
      </c>
    </row>
    <row r="18" spans="2:5" ht="16.5" customHeight="1" x14ac:dyDescent="0.25">
      <c r="B18" s="357" t="s">
        <v>21</v>
      </c>
      <c r="C18" s="357"/>
      <c r="D18" s="357"/>
      <c r="E18" s="357"/>
    </row>
  </sheetData>
  <sheetProtection password="DEA9" sheet="1" objects="1" scenarios="1" selectLockedCells="1"/>
  <mergeCells count="9">
    <mergeCell ref="B18:E18"/>
    <mergeCell ref="A1:N1"/>
    <mergeCell ref="B5:G5"/>
    <mergeCell ref="A3:A4"/>
    <mergeCell ref="B3:B4"/>
    <mergeCell ref="C3:C4"/>
    <mergeCell ref="E3:E4"/>
    <mergeCell ref="F3:F4"/>
    <mergeCell ref="G3:G4"/>
  </mergeCells>
  <pageMargins left="0.7" right="0.7" top="0.75" bottom="0.75" header="0.3" footer="0.3"/>
  <pageSetup paperSize="9" scale="61" orientation="landscape" r:id="rId1"/>
  <headerFooter>
    <oddHeader>&amp;L&amp;"Arial,Regular"CSS/0130&amp;C&amp;"Arial,Regular"OFFICIAL-SENSITIVE-COMMERCIAL
(when completed)&amp;R&amp;"Arial,Regular"Table 5a - Capital Spares
Annex D to DEFFORM 47</oddHeader>
  </headerFooter>
  <ignoredErrors>
    <ignoredError sqref="H5:N5 L6:N14 M15:N15 L16:N16"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68"/>
  <sheetViews>
    <sheetView showGridLines="0" zoomScale="90" zoomScaleNormal="90" zoomScalePageLayoutView="70" workbookViewId="0">
      <selection activeCell="F11" sqref="F11"/>
    </sheetView>
  </sheetViews>
  <sheetFormatPr defaultRowHeight="14.25" x14ac:dyDescent="0.25"/>
  <cols>
    <col min="1" max="1" width="8.42578125" style="123" customWidth="1"/>
    <col min="2" max="2" width="6" style="159" customWidth="1"/>
    <col min="3" max="3" width="20.5703125" style="160" bestFit="1" customWidth="1"/>
    <col min="4" max="4" width="59.42578125" style="158" hidden="1" customWidth="1"/>
    <col min="5" max="5" width="39.7109375" style="158" customWidth="1"/>
    <col min="6" max="6" width="11.42578125" style="158" customWidth="1"/>
    <col min="7" max="7" width="13.140625" style="158" customWidth="1"/>
    <col min="8" max="10" width="16.42578125" style="158" customWidth="1"/>
    <col min="11" max="14" width="16.42578125" style="123" customWidth="1"/>
    <col min="15" max="253" width="9.140625" style="123"/>
    <col min="254" max="254" width="5.28515625" style="123" customWidth="1"/>
    <col min="255" max="255" width="6" style="123" customWidth="1"/>
    <col min="256" max="256" width="20.5703125" style="123" bestFit="1" customWidth="1"/>
    <col min="257" max="257" width="0" style="123" hidden="1" customWidth="1"/>
    <col min="258" max="258" width="48.42578125" style="123" customWidth="1"/>
    <col min="259" max="259" width="7.7109375" style="123" customWidth="1"/>
    <col min="260" max="260" width="11.7109375" style="123" customWidth="1"/>
    <col min="261" max="261" width="15.28515625" style="123" customWidth="1"/>
    <col min="262" max="262" width="14.140625" style="123" customWidth="1"/>
    <col min="263" max="263" width="13.7109375" style="123" customWidth="1"/>
    <col min="264" max="264" width="15.7109375" style="123" customWidth="1"/>
    <col min="265" max="265" width="14" style="123" customWidth="1"/>
    <col min="266" max="266" width="15.7109375" style="123" customWidth="1"/>
    <col min="267" max="267" width="14" style="123" customWidth="1"/>
    <col min="268" max="268" width="12.140625" style="123" customWidth="1"/>
    <col min="269" max="509" width="9.140625" style="123"/>
    <col min="510" max="510" width="5.28515625" style="123" customWidth="1"/>
    <col min="511" max="511" width="6" style="123" customWidth="1"/>
    <col min="512" max="512" width="20.5703125" style="123" bestFit="1" customWidth="1"/>
    <col min="513" max="513" width="0" style="123" hidden="1" customWidth="1"/>
    <col min="514" max="514" width="48.42578125" style="123" customWidth="1"/>
    <col min="515" max="515" width="7.7109375" style="123" customWidth="1"/>
    <col min="516" max="516" width="11.7109375" style="123" customWidth="1"/>
    <col min="517" max="517" width="15.28515625" style="123" customWidth="1"/>
    <col min="518" max="518" width="14.140625" style="123" customWidth="1"/>
    <col min="519" max="519" width="13.7109375" style="123" customWidth="1"/>
    <col min="520" max="520" width="15.7109375" style="123" customWidth="1"/>
    <col min="521" max="521" width="14" style="123" customWidth="1"/>
    <col min="522" max="522" width="15.7109375" style="123" customWidth="1"/>
    <col min="523" max="523" width="14" style="123" customWidth="1"/>
    <col min="524" max="524" width="12.140625" style="123" customWidth="1"/>
    <col min="525" max="765" width="9.140625" style="123"/>
    <col min="766" max="766" width="5.28515625" style="123" customWidth="1"/>
    <col min="767" max="767" width="6" style="123" customWidth="1"/>
    <col min="768" max="768" width="20.5703125" style="123" bestFit="1" customWidth="1"/>
    <col min="769" max="769" width="0" style="123" hidden="1" customWidth="1"/>
    <col min="770" max="770" width="48.42578125" style="123" customWidth="1"/>
    <col min="771" max="771" width="7.7109375" style="123" customWidth="1"/>
    <col min="772" max="772" width="11.7109375" style="123" customWidth="1"/>
    <col min="773" max="773" width="15.28515625" style="123" customWidth="1"/>
    <col min="774" max="774" width="14.140625" style="123" customWidth="1"/>
    <col min="775" max="775" width="13.7109375" style="123" customWidth="1"/>
    <col min="776" max="776" width="15.7109375" style="123" customWidth="1"/>
    <col min="777" max="777" width="14" style="123" customWidth="1"/>
    <col min="778" max="778" width="15.7109375" style="123" customWidth="1"/>
    <col min="779" max="779" width="14" style="123" customWidth="1"/>
    <col min="780" max="780" width="12.140625" style="123" customWidth="1"/>
    <col min="781" max="1021" width="9.140625" style="123"/>
    <col min="1022" max="1022" width="5.28515625" style="123" customWidth="1"/>
    <col min="1023" max="1023" width="6" style="123" customWidth="1"/>
    <col min="1024" max="1024" width="20.5703125" style="123" bestFit="1" customWidth="1"/>
    <col min="1025" max="1025" width="0" style="123" hidden="1" customWidth="1"/>
    <col min="1026" max="1026" width="48.42578125" style="123" customWidth="1"/>
    <col min="1027" max="1027" width="7.7109375" style="123" customWidth="1"/>
    <col min="1028" max="1028" width="11.7109375" style="123" customWidth="1"/>
    <col min="1029" max="1029" width="15.28515625" style="123" customWidth="1"/>
    <col min="1030" max="1030" width="14.140625" style="123" customWidth="1"/>
    <col min="1031" max="1031" width="13.7109375" style="123" customWidth="1"/>
    <col min="1032" max="1032" width="15.7109375" style="123" customWidth="1"/>
    <col min="1033" max="1033" width="14" style="123" customWidth="1"/>
    <col min="1034" max="1034" width="15.7109375" style="123" customWidth="1"/>
    <col min="1035" max="1035" width="14" style="123" customWidth="1"/>
    <col min="1036" max="1036" width="12.140625" style="123" customWidth="1"/>
    <col min="1037" max="1277" width="9.140625" style="123"/>
    <col min="1278" max="1278" width="5.28515625" style="123" customWidth="1"/>
    <col min="1279" max="1279" width="6" style="123" customWidth="1"/>
    <col min="1280" max="1280" width="20.5703125" style="123" bestFit="1" customWidth="1"/>
    <col min="1281" max="1281" width="0" style="123" hidden="1" customWidth="1"/>
    <col min="1282" max="1282" width="48.42578125" style="123" customWidth="1"/>
    <col min="1283" max="1283" width="7.7109375" style="123" customWidth="1"/>
    <col min="1284" max="1284" width="11.7109375" style="123" customWidth="1"/>
    <col min="1285" max="1285" width="15.28515625" style="123" customWidth="1"/>
    <col min="1286" max="1286" width="14.140625" style="123" customWidth="1"/>
    <col min="1287" max="1287" width="13.7109375" style="123" customWidth="1"/>
    <col min="1288" max="1288" width="15.7109375" style="123" customWidth="1"/>
    <col min="1289" max="1289" width="14" style="123" customWidth="1"/>
    <col min="1290" max="1290" width="15.7109375" style="123" customWidth="1"/>
    <col min="1291" max="1291" width="14" style="123" customWidth="1"/>
    <col min="1292" max="1292" width="12.140625" style="123" customWidth="1"/>
    <col min="1293" max="1533" width="9.140625" style="123"/>
    <col min="1534" max="1534" width="5.28515625" style="123" customWidth="1"/>
    <col min="1535" max="1535" width="6" style="123" customWidth="1"/>
    <col min="1536" max="1536" width="20.5703125" style="123" bestFit="1" customWidth="1"/>
    <col min="1537" max="1537" width="0" style="123" hidden="1" customWidth="1"/>
    <col min="1538" max="1538" width="48.42578125" style="123" customWidth="1"/>
    <col min="1539" max="1539" width="7.7109375" style="123" customWidth="1"/>
    <col min="1540" max="1540" width="11.7109375" style="123" customWidth="1"/>
    <col min="1541" max="1541" width="15.28515625" style="123" customWidth="1"/>
    <col min="1542" max="1542" width="14.140625" style="123" customWidth="1"/>
    <col min="1543" max="1543" width="13.7109375" style="123" customWidth="1"/>
    <col min="1544" max="1544" width="15.7109375" style="123" customWidth="1"/>
    <col min="1545" max="1545" width="14" style="123" customWidth="1"/>
    <col min="1546" max="1546" width="15.7109375" style="123" customWidth="1"/>
    <col min="1547" max="1547" width="14" style="123" customWidth="1"/>
    <col min="1548" max="1548" width="12.140625" style="123" customWidth="1"/>
    <col min="1549" max="1789" width="9.140625" style="123"/>
    <col min="1790" max="1790" width="5.28515625" style="123" customWidth="1"/>
    <col min="1791" max="1791" width="6" style="123" customWidth="1"/>
    <col min="1792" max="1792" width="20.5703125" style="123" bestFit="1" customWidth="1"/>
    <col min="1793" max="1793" width="0" style="123" hidden="1" customWidth="1"/>
    <col min="1794" max="1794" width="48.42578125" style="123" customWidth="1"/>
    <col min="1795" max="1795" width="7.7109375" style="123" customWidth="1"/>
    <col min="1796" max="1796" width="11.7109375" style="123" customWidth="1"/>
    <col min="1797" max="1797" width="15.28515625" style="123" customWidth="1"/>
    <col min="1798" max="1798" width="14.140625" style="123" customWidth="1"/>
    <col min="1799" max="1799" width="13.7109375" style="123" customWidth="1"/>
    <col min="1800" max="1800" width="15.7109375" style="123" customWidth="1"/>
    <col min="1801" max="1801" width="14" style="123" customWidth="1"/>
    <col min="1802" max="1802" width="15.7109375" style="123" customWidth="1"/>
    <col min="1803" max="1803" width="14" style="123" customWidth="1"/>
    <col min="1804" max="1804" width="12.140625" style="123" customWidth="1"/>
    <col min="1805" max="2045" width="9.140625" style="123"/>
    <col min="2046" max="2046" width="5.28515625" style="123" customWidth="1"/>
    <col min="2047" max="2047" width="6" style="123" customWidth="1"/>
    <col min="2048" max="2048" width="20.5703125" style="123" bestFit="1" customWidth="1"/>
    <col min="2049" max="2049" width="0" style="123" hidden="1" customWidth="1"/>
    <col min="2050" max="2050" width="48.42578125" style="123" customWidth="1"/>
    <col min="2051" max="2051" width="7.7109375" style="123" customWidth="1"/>
    <col min="2052" max="2052" width="11.7109375" style="123" customWidth="1"/>
    <col min="2053" max="2053" width="15.28515625" style="123" customWidth="1"/>
    <col min="2054" max="2054" width="14.140625" style="123" customWidth="1"/>
    <col min="2055" max="2055" width="13.7109375" style="123" customWidth="1"/>
    <col min="2056" max="2056" width="15.7109375" style="123" customWidth="1"/>
    <col min="2057" max="2057" width="14" style="123" customWidth="1"/>
    <col min="2058" max="2058" width="15.7109375" style="123" customWidth="1"/>
    <col min="2059" max="2059" width="14" style="123" customWidth="1"/>
    <col min="2060" max="2060" width="12.140625" style="123" customWidth="1"/>
    <col min="2061" max="2301" width="9.140625" style="123"/>
    <col min="2302" max="2302" width="5.28515625" style="123" customWidth="1"/>
    <col min="2303" max="2303" width="6" style="123" customWidth="1"/>
    <col min="2304" max="2304" width="20.5703125" style="123" bestFit="1" customWidth="1"/>
    <col min="2305" max="2305" width="0" style="123" hidden="1" customWidth="1"/>
    <col min="2306" max="2306" width="48.42578125" style="123" customWidth="1"/>
    <col min="2307" max="2307" width="7.7109375" style="123" customWidth="1"/>
    <col min="2308" max="2308" width="11.7109375" style="123" customWidth="1"/>
    <col min="2309" max="2309" width="15.28515625" style="123" customWidth="1"/>
    <col min="2310" max="2310" width="14.140625" style="123" customWidth="1"/>
    <col min="2311" max="2311" width="13.7109375" style="123" customWidth="1"/>
    <col min="2312" max="2312" width="15.7109375" style="123" customWidth="1"/>
    <col min="2313" max="2313" width="14" style="123" customWidth="1"/>
    <col min="2314" max="2314" width="15.7109375" style="123" customWidth="1"/>
    <col min="2315" max="2315" width="14" style="123" customWidth="1"/>
    <col min="2316" max="2316" width="12.140625" style="123" customWidth="1"/>
    <col min="2317" max="2557" width="9.140625" style="123"/>
    <col min="2558" max="2558" width="5.28515625" style="123" customWidth="1"/>
    <col min="2559" max="2559" width="6" style="123" customWidth="1"/>
    <col min="2560" max="2560" width="20.5703125" style="123" bestFit="1" customWidth="1"/>
    <col min="2561" max="2561" width="0" style="123" hidden="1" customWidth="1"/>
    <col min="2562" max="2562" width="48.42578125" style="123" customWidth="1"/>
    <col min="2563" max="2563" width="7.7109375" style="123" customWidth="1"/>
    <col min="2564" max="2564" width="11.7109375" style="123" customWidth="1"/>
    <col min="2565" max="2565" width="15.28515625" style="123" customWidth="1"/>
    <col min="2566" max="2566" width="14.140625" style="123" customWidth="1"/>
    <col min="2567" max="2567" width="13.7109375" style="123" customWidth="1"/>
    <col min="2568" max="2568" width="15.7109375" style="123" customWidth="1"/>
    <col min="2569" max="2569" width="14" style="123" customWidth="1"/>
    <col min="2570" max="2570" width="15.7109375" style="123" customWidth="1"/>
    <col min="2571" max="2571" width="14" style="123" customWidth="1"/>
    <col min="2572" max="2572" width="12.140625" style="123" customWidth="1"/>
    <col min="2573" max="2813" width="9.140625" style="123"/>
    <col min="2814" max="2814" width="5.28515625" style="123" customWidth="1"/>
    <col min="2815" max="2815" width="6" style="123" customWidth="1"/>
    <col min="2816" max="2816" width="20.5703125" style="123" bestFit="1" customWidth="1"/>
    <col min="2817" max="2817" width="0" style="123" hidden="1" customWidth="1"/>
    <col min="2818" max="2818" width="48.42578125" style="123" customWidth="1"/>
    <col min="2819" max="2819" width="7.7109375" style="123" customWidth="1"/>
    <col min="2820" max="2820" width="11.7109375" style="123" customWidth="1"/>
    <col min="2821" max="2821" width="15.28515625" style="123" customWidth="1"/>
    <col min="2822" max="2822" width="14.140625" style="123" customWidth="1"/>
    <col min="2823" max="2823" width="13.7109375" style="123" customWidth="1"/>
    <col min="2824" max="2824" width="15.7109375" style="123" customWidth="1"/>
    <col min="2825" max="2825" width="14" style="123" customWidth="1"/>
    <col min="2826" max="2826" width="15.7109375" style="123" customWidth="1"/>
    <col min="2827" max="2827" width="14" style="123" customWidth="1"/>
    <col min="2828" max="2828" width="12.140625" style="123" customWidth="1"/>
    <col min="2829" max="3069" width="9.140625" style="123"/>
    <col min="3070" max="3070" width="5.28515625" style="123" customWidth="1"/>
    <col min="3071" max="3071" width="6" style="123" customWidth="1"/>
    <col min="3072" max="3072" width="20.5703125" style="123" bestFit="1" customWidth="1"/>
    <col min="3073" max="3073" width="0" style="123" hidden="1" customWidth="1"/>
    <col min="3074" max="3074" width="48.42578125" style="123" customWidth="1"/>
    <col min="3075" max="3075" width="7.7109375" style="123" customWidth="1"/>
    <col min="3076" max="3076" width="11.7109375" style="123" customWidth="1"/>
    <col min="3077" max="3077" width="15.28515625" style="123" customWidth="1"/>
    <col min="3078" max="3078" width="14.140625" style="123" customWidth="1"/>
    <col min="3079" max="3079" width="13.7109375" style="123" customWidth="1"/>
    <col min="3080" max="3080" width="15.7109375" style="123" customWidth="1"/>
    <col min="3081" max="3081" width="14" style="123" customWidth="1"/>
    <col min="3082" max="3082" width="15.7109375" style="123" customWidth="1"/>
    <col min="3083" max="3083" width="14" style="123" customWidth="1"/>
    <col min="3084" max="3084" width="12.140625" style="123" customWidth="1"/>
    <col min="3085" max="3325" width="9.140625" style="123"/>
    <col min="3326" max="3326" width="5.28515625" style="123" customWidth="1"/>
    <col min="3327" max="3327" width="6" style="123" customWidth="1"/>
    <col min="3328" max="3328" width="20.5703125" style="123" bestFit="1" customWidth="1"/>
    <col min="3329" max="3329" width="0" style="123" hidden="1" customWidth="1"/>
    <col min="3330" max="3330" width="48.42578125" style="123" customWidth="1"/>
    <col min="3331" max="3331" width="7.7109375" style="123" customWidth="1"/>
    <col min="3332" max="3332" width="11.7109375" style="123" customWidth="1"/>
    <col min="3333" max="3333" width="15.28515625" style="123" customWidth="1"/>
    <col min="3334" max="3334" width="14.140625" style="123" customWidth="1"/>
    <col min="3335" max="3335" width="13.7109375" style="123" customWidth="1"/>
    <col min="3336" max="3336" width="15.7109375" style="123" customWidth="1"/>
    <col min="3337" max="3337" width="14" style="123" customWidth="1"/>
    <col min="3338" max="3338" width="15.7109375" style="123" customWidth="1"/>
    <col min="3339" max="3339" width="14" style="123" customWidth="1"/>
    <col min="3340" max="3340" width="12.140625" style="123" customWidth="1"/>
    <col min="3341" max="3581" width="9.140625" style="123"/>
    <col min="3582" max="3582" width="5.28515625" style="123" customWidth="1"/>
    <col min="3583" max="3583" width="6" style="123" customWidth="1"/>
    <col min="3584" max="3584" width="20.5703125" style="123" bestFit="1" customWidth="1"/>
    <col min="3585" max="3585" width="0" style="123" hidden="1" customWidth="1"/>
    <col min="3586" max="3586" width="48.42578125" style="123" customWidth="1"/>
    <col min="3587" max="3587" width="7.7109375" style="123" customWidth="1"/>
    <col min="3588" max="3588" width="11.7109375" style="123" customWidth="1"/>
    <col min="3589" max="3589" width="15.28515625" style="123" customWidth="1"/>
    <col min="3590" max="3590" width="14.140625" style="123" customWidth="1"/>
    <col min="3591" max="3591" width="13.7109375" style="123" customWidth="1"/>
    <col min="3592" max="3592" width="15.7109375" style="123" customWidth="1"/>
    <col min="3593" max="3593" width="14" style="123" customWidth="1"/>
    <col min="3594" max="3594" width="15.7109375" style="123" customWidth="1"/>
    <col min="3595" max="3595" width="14" style="123" customWidth="1"/>
    <col min="3596" max="3596" width="12.140625" style="123" customWidth="1"/>
    <col min="3597" max="3837" width="9.140625" style="123"/>
    <col min="3838" max="3838" width="5.28515625" style="123" customWidth="1"/>
    <col min="3839" max="3839" width="6" style="123" customWidth="1"/>
    <col min="3840" max="3840" width="20.5703125" style="123" bestFit="1" customWidth="1"/>
    <col min="3841" max="3841" width="0" style="123" hidden="1" customWidth="1"/>
    <col min="3842" max="3842" width="48.42578125" style="123" customWidth="1"/>
    <col min="3843" max="3843" width="7.7109375" style="123" customWidth="1"/>
    <col min="3844" max="3844" width="11.7109375" style="123" customWidth="1"/>
    <col min="3845" max="3845" width="15.28515625" style="123" customWidth="1"/>
    <col min="3846" max="3846" width="14.140625" style="123" customWidth="1"/>
    <col min="3847" max="3847" width="13.7109375" style="123" customWidth="1"/>
    <col min="3848" max="3848" width="15.7109375" style="123" customWidth="1"/>
    <col min="3849" max="3849" width="14" style="123" customWidth="1"/>
    <col min="3850" max="3850" width="15.7109375" style="123" customWidth="1"/>
    <col min="3851" max="3851" width="14" style="123" customWidth="1"/>
    <col min="3852" max="3852" width="12.140625" style="123" customWidth="1"/>
    <col min="3853" max="4093" width="9.140625" style="123"/>
    <col min="4094" max="4094" width="5.28515625" style="123" customWidth="1"/>
    <col min="4095" max="4095" width="6" style="123" customWidth="1"/>
    <col min="4096" max="4096" width="20.5703125" style="123" bestFit="1" customWidth="1"/>
    <col min="4097" max="4097" width="0" style="123" hidden="1" customWidth="1"/>
    <col min="4098" max="4098" width="48.42578125" style="123" customWidth="1"/>
    <col min="4099" max="4099" width="7.7109375" style="123" customWidth="1"/>
    <col min="4100" max="4100" width="11.7109375" style="123" customWidth="1"/>
    <col min="4101" max="4101" width="15.28515625" style="123" customWidth="1"/>
    <col min="4102" max="4102" width="14.140625" style="123" customWidth="1"/>
    <col min="4103" max="4103" width="13.7109375" style="123" customWidth="1"/>
    <col min="4104" max="4104" width="15.7109375" style="123" customWidth="1"/>
    <col min="4105" max="4105" width="14" style="123" customWidth="1"/>
    <col min="4106" max="4106" width="15.7109375" style="123" customWidth="1"/>
    <col min="4107" max="4107" width="14" style="123" customWidth="1"/>
    <col min="4108" max="4108" width="12.140625" style="123" customWidth="1"/>
    <col min="4109" max="4349" width="9.140625" style="123"/>
    <col min="4350" max="4350" width="5.28515625" style="123" customWidth="1"/>
    <col min="4351" max="4351" width="6" style="123" customWidth="1"/>
    <col min="4352" max="4352" width="20.5703125" style="123" bestFit="1" customWidth="1"/>
    <col min="4353" max="4353" width="0" style="123" hidden="1" customWidth="1"/>
    <col min="4354" max="4354" width="48.42578125" style="123" customWidth="1"/>
    <col min="4355" max="4355" width="7.7109375" style="123" customWidth="1"/>
    <col min="4356" max="4356" width="11.7109375" style="123" customWidth="1"/>
    <col min="4357" max="4357" width="15.28515625" style="123" customWidth="1"/>
    <col min="4358" max="4358" width="14.140625" style="123" customWidth="1"/>
    <col min="4359" max="4359" width="13.7109375" style="123" customWidth="1"/>
    <col min="4360" max="4360" width="15.7109375" style="123" customWidth="1"/>
    <col min="4361" max="4361" width="14" style="123" customWidth="1"/>
    <col min="4362" max="4362" width="15.7109375" style="123" customWidth="1"/>
    <col min="4363" max="4363" width="14" style="123" customWidth="1"/>
    <col min="4364" max="4364" width="12.140625" style="123" customWidth="1"/>
    <col min="4365" max="4605" width="9.140625" style="123"/>
    <col min="4606" max="4606" width="5.28515625" style="123" customWidth="1"/>
    <col min="4607" max="4607" width="6" style="123" customWidth="1"/>
    <col min="4608" max="4608" width="20.5703125" style="123" bestFit="1" customWidth="1"/>
    <col min="4609" max="4609" width="0" style="123" hidden="1" customWidth="1"/>
    <col min="4610" max="4610" width="48.42578125" style="123" customWidth="1"/>
    <col min="4611" max="4611" width="7.7109375" style="123" customWidth="1"/>
    <col min="4612" max="4612" width="11.7109375" style="123" customWidth="1"/>
    <col min="4613" max="4613" width="15.28515625" style="123" customWidth="1"/>
    <col min="4614" max="4614" width="14.140625" style="123" customWidth="1"/>
    <col min="4615" max="4615" width="13.7109375" style="123" customWidth="1"/>
    <col min="4616" max="4616" width="15.7109375" style="123" customWidth="1"/>
    <col min="4617" max="4617" width="14" style="123" customWidth="1"/>
    <col min="4618" max="4618" width="15.7109375" style="123" customWidth="1"/>
    <col min="4619" max="4619" width="14" style="123" customWidth="1"/>
    <col min="4620" max="4620" width="12.140625" style="123" customWidth="1"/>
    <col min="4621" max="4861" width="9.140625" style="123"/>
    <col min="4862" max="4862" width="5.28515625" style="123" customWidth="1"/>
    <col min="4863" max="4863" width="6" style="123" customWidth="1"/>
    <col min="4864" max="4864" width="20.5703125" style="123" bestFit="1" customWidth="1"/>
    <col min="4865" max="4865" width="0" style="123" hidden="1" customWidth="1"/>
    <col min="4866" max="4866" width="48.42578125" style="123" customWidth="1"/>
    <col min="4867" max="4867" width="7.7109375" style="123" customWidth="1"/>
    <col min="4868" max="4868" width="11.7109375" style="123" customWidth="1"/>
    <col min="4869" max="4869" width="15.28515625" style="123" customWidth="1"/>
    <col min="4870" max="4870" width="14.140625" style="123" customWidth="1"/>
    <col min="4871" max="4871" width="13.7109375" style="123" customWidth="1"/>
    <col min="4872" max="4872" width="15.7109375" style="123" customWidth="1"/>
    <col min="4873" max="4873" width="14" style="123" customWidth="1"/>
    <col min="4874" max="4874" width="15.7109375" style="123" customWidth="1"/>
    <col min="4875" max="4875" width="14" style="123" customWidth="1"/>
    <col min="4876" max="4876" width="12.140625" style="123" customWidth="1"/>
    <col min="4877" max="5117" width="9.140625" style="123"/>
    <col min="5118" max="5118" width="5.28515625" style="123" customWidth="1"/>
    <col min="5119" max="5119" width="6" style="123" customWidth="1"/>
    <col min="5120" max="5120" width="20.5703125" style="123" bestFit="1" customWidth="1"/>
    <col min="5121" max="5121" width="0" style="123" hidden="1" customWidth="1"/>
    <col min="5122" max="5122" width="48.42578125" style="123" customWidth="1"/>
    <col min="5123" max="5123" width="7.7109375" style="123" customWidth="1"/>
    <col min="5124" max="5124" width="11.7109375" style="123" customWidth="1"/>
    <col min="5125" max="5125" width="15.28515625" style="123" customWidth="1"/>
    <col min="5126" max="5126" width="14.140625" style="123" customWidth="1"/>
    <col min="5127" max="5127" width="13.7109375" style="123" customWidth="1"/>
    <col min="5128" max="5128" width="15.7109375" style="123" customWidth="1"/>
    <col min="5129" max="5129" width="14" style="123" customWidth="1"/>
    <col min="5130" max="5130" width="15.7109375" style="123" customWidth="1"/>
    <col min="5131" max="5131" width="14" style="123" customWidth="1"/>
    <col min="5132" max="5132" width="12.140625" style="123" customWidth="1"/>
    <col min="5133" max="5373" width="9.140625" style="123"/>
    <col min="5374" max="5374" width="5.28515625" style="123" customWidth="1"/>
    <col min="5375" max="5375" width="6" style="123" customWidth="1"/>
    <col min="5376" max="5376" width="20.5703125" style="123" bestFit="1" customWidth="1"/>
    <col min="5377" max="5377" width="0" style="123" hidden="1" customWidth="1"/>
    <col min="5378" max="5378" width="48.42578125" style="123" customWidth="1"/>
    <col min="5379" max="5379" width="7.7109375" style="123" customWidth="1"/>
    <col min="5380" max="5380" width="11.7109375" style="123" customWidth="1"/>
    <col min="5381" max="5381" width="15.28515625" style="123" customWidth="1"/>
    <col min="5382" max="5382" width="14.140625" style="123" customWidth="1"/>
    <col min="5383" max="5383" width="13.7109375" style="123" customWidth="1"/>
    <col min="5384" max="5384" width="15.7109375" style="123" customWidth="1"/>
    <col min="5385" max="5385" width="14" style="123" customWidth="1"/>
    <col min="5386" max="5386" width="15.7109375" style="123" customWidth="1"/>
    <col min="5387" max="5387" width="14" style="123" customWidth="1"/>
    <col min="5388" max="5388" width="12.140625" style="123" customWidth="1"/>
    <col min="5389" max="5629" width="9.140625" style="123"/>
    <col min="5630" max="5630" width="5.28515625" style="123" customWidth="1"/>
    <col min="5631" max="5631" width="6" style="123" customWidth="1"/>
    <col min="5632" max="5632" width="20.5703125" style="123" bestFit="1" customWidth="1"/>
    <col min="5633" max="5633" width="0" style="123" hidden="1" customWidth="1"/>
    <col min="5634" max="5634" width="48.42578125" style="123" customWidth="1"/>
    <col min="5635" max="5635" width="7.7109375" style="123" customWidth="1"/>
    <col min="5636" max="5636" width="11.7109375" style="123" customWidth="1"/>
    <col min="5637" max="5637" width="15.28515625" style="123" customWidth="1"/>
    <col min="5638" max="5638" width="14.140625" style="123" customWidth="1"/>
    <col min="5639" max="5639" width="13.7109375" style="123" customWidth="1"/>
    <col min="5640" max="5640" width="15.7109375" style="123" customWidth="1"/>
    <col min="5641" max="5641" width="14" style="123" customWidth="1"/>
    <col min="5642" max="5642" width="15.7109375" style="123" customWidth="1"/>
    <col min="5643" max="5643" width="14" style="123" customWidth="1"/>
    <col min="5644" max="5644" width="12.140625" style="123" customWidth="1"/>
    <col min="5645" max="5885" width="9.140625" style="123"/>
    <col min="5886" max="5886" width="5.28515625" style="123" customWidth="1"/>
    <col min="5887" max="5887" width="6" style="123" customWidth="1"/>
    <col min="5888" max="5888" width="20.5703125" style="123" bestFit="1" customWidth="1"/>
    <col min="5889" max="5889" width="0" style="123" hidden="1" customWidth="1"/>
    <col min="5890" max="5890" width="48.42578125" style="123" customWidth="1"/>
    <col min="5891" max="5891" width="7.7109375" style="123" customWidth="1"/>
    <col min="5892" max="5892" width="11.7109375" style="123" customWidth="1"/>
    <col min="5893" max="5893" width="15.28515625" style="123" customWidth="1"/>
    <col min="5894" max="5894" width="14.140625" style="123" customWidth="1"/>
    <col min="5895" max="5895" width="13.7109375" style="123" customWidth="1"/>
    <col min="5896" max="5896" width="15.7109375" style="123" customWidth="1"/>
    <col min="5897" max="5897" width="14" style="123" customWidth="1"/>
    <col min="5898" max="5898" width="15.7109375" style="123" customWidth="1"/>
    <col min="5899" max="5899" width="14" style="123" customWidth="1"/>
    <col min="5900" max="5900" width="12.140625" style="123" customWidth="1"/>
    <col min="5901" max="6141" width="9.140625" style="123"/>
    <col min="6142" max="6142" width="5.28515625" style="123" customWidth="1"/>
    <col min="6143" max="6143" width="6" style="123" customWidth="1"/>
    <col min="6144" max="6144" width="20.5703125" style="123" bestFit="1" customWidth="1"/>
    <col min="6145" max="6145" width="0" style="123" hidden="1" customWidth="1"/>
    <col min="6146" max="6146" width="48.42578125" style="123" customWidth="1"/>
    <col min="6147" max="6147" width="7.7109375" style="123" customWidth="1"/>
    <col min="6148" max="6148" width="11.7109375" style="123" customWidth="1"/>
    <col min="6149" max="6149" width="15.28515625" style="123" customWidth="1"/>
    <col min="6150" max="6150" width="14.140625" style="123" customWidth="1"/>
    <col min="6151" max="6151" width="13.7109375" style="123" customWidth="1"/>
    <col min="6152" max="6152" width="15.7109375" style="123" customWidth="1"/>
    <col min="6153" max="6153" width="14" style="123" customWidth="1"/>
    <col min="6154" max="6154" width="15.7109375" style="123" customWidth="1"/>
    <col min="6155" max="6155" width="14" style="123" customWidth="1"/>
    <col min="6156" max="6156" width="12.140625" style="123" customWidth="1"/>
    <col min="6157" max="6397" width="9.140625" style="123"/>
    <col min="6398" max="6398" width="5.28515625" style="123" customWidth="1"/>
    <col min="6399" max="6399" width="6" style="123" customWidth="1"/>
    <col min="6400" max="6400" width="20.5703125" style="123" bestFit="1" customWidth="1"/>
    <col min="6401" max="6401" width="0" style="123" hidden="1" customWidth="1"/>
    <col min="6402" max="6402" width="48.42578125" style="123" customWidth="1"/>
    <col min="6403" max="6403" width="7.7109375" style="123" customWidth="1"/>
    <col min="6404" max="6404" width="11.7109375" style="123" customWidth="1"/>
    <col min="6405" max="6405" width="15.28515625" style="123" customWidth="1"/>
    <col min="6406" max="6406" width="14.140625" style="123" customWidth="1"/>
    <col min="6407" max="6407" width="13.7109375" style="123" customWidth="1"/>
    <col min="6408" max="6408" width="15.7109375" style="123" customWidth="1"/>
    <col min="6409" max="6409" width="14" style="123" customWidth="1"/>
    <col min="6410" max="6410" width="15.7109375" style="123" customWidth="1"/>
    <col min="6411" max="6411" width="14" style="123" customWidth="1"/>
    <col min="6412" max="6412" width="12.140625" style="123" customWidth="1"/>
    <col min="6413" max="6653" width="9.140625" style="123"/>
    <col min="6654" max="6654" width="5.28515625" style="123" customWidth="1"/>
    <col min="6655" max="6655" width="6" style="123" customWidth="1"/>
    <col min="6656" max="6656" width="20.5703125" style="123" bestFit="1" customWidth="1"/>
    <col min="6657" max="6657" width="0" style="123" hidden="1" customWidth="1"/>
    <col min="6658" max="6658" width="48.42578125" style="123" customWidth="1"/>
    <col min="6659" max="6659" width="7.7109375" style="123" customWidth="1"/>
    <col min="6660" max="6660" width="11.7109375" style="123" customWidth="1"/>
    <col min="6661" max="6661" width="15.28515625" style="123" customWidth="1"/>
    <col min="6662" max="6662" width="14.140625" style="123" customWidth="1"/>
    <col min="6663" max="6663" width="13.7109375" style="123" customWidth="1"/>
    <col min="6664" max="6664" width="15.7109375" style="123" customWidth="1"/>
    <col min="6665" max="6665" width="14" style="123" customWidth="1"/>
    <col min="6666" max="6666" width="15.7109375" style="123" customWidth="1"/>
    <col min="6667" max="6667" width="14" style="123" customWidth="1"/>
    <col min="6668" max="6668" width="12.140625" style="123" customWidth="1"/>
    <col min="6669" max="6909" width="9.140625" style="123"/>
    <col min="6910" max="6910" width="5.28515625" style="123" customWidth="1"/>
    <col min="6911" max="6911" width="6" style="123" customWidth="1"/>
    <col min="6912" max="6912" width="20.5703125" style="123" bestFit="1" customWidth="1"/>
    <col min="6913" max="6913" width="0" style="123" hidden="1" customWidth="1"/>
    <col min="6914" max="6914" width="48.42578125" style="123" customWidth="1"/>
    <col min="6915" max="6915" width="7.7109375" style="123" customWidth="1"/>
    <col min="6916" max="6916" width="11.7109375" style="123" customWidth="1"/>
    <col min="6917" max="6917" width="15.28515625" style="123" customWidth="1"/>
    <col min="6918" max="6918" width="14.140625" style="123" customWidth="1"/>
    <col min="6919" max="6919" width="13.7109375" style="123" customWidth="1"/>
    <col min="6920" max="6920" width="15.7109375" style="123" customWidth="1"/>
    <col min="6921" max="6921" width="14" style="123" customWidth="1"/>
    <col min="6922" max="6922" width="15.7109375" style="123" customWidth="1"/>
    <col min="6923" max="6923" width="14" style="123" customWidth="1"/>
    <col min="6924" max="6924" width="12.140625" style="123" customWidth="1"/>
    <col min="6925" max="7165" width="9.140625" style="123"/>
    <col min="7166" max="7166" width="5.28515625" style="123" customWidth="1"/>
    <col min="7167" max="7167" width="6" style="123" customWidth="1"/>
    <col min="7168" max="7168" width="20.5703125" style="123" bestFit="1" customWidth="1"/>
    <col min="7169" max="7169" width="0" style="123" hidden="1" customWidth="1"/>
    <col min="7170" max="7170" width="48.42578125" style="123" customWidth="1"/>
    <col min="7171" max="7171" width="7.7109375" style="123" customWidth="1"/>
    <col min="7172" max="7172" width="11.7109375" style="123" customWidth="1"/>
    <col min="7173" max="7173" width="15.28515625" style="123" customWidth="1"/>
    <col min="7174" max="7174" width="14.140625" style="123" customWidth="1"/>
    <col min="7175" max="7175" width="13.7109375" style="123" customWidth="1"/>
    <col min="7176" max="7176" width="15.7109375" style="123" customWidth="1"/>
    <col min="7177" max="7177" width="14" style="123" customWidth="1"/>
    <col min="7178" max="7178" width="15.7109375" style="123" customWidth="1"/>
    <col min="7179" max="7179" width="14" style="123" customWidth="1"/>
    <col min="7180" max="7180" width="12.140625" style="123" customWidth="1"/>
    <col min="7181" max="7421" width="9.140625" style="123"/>
    <col min="7422" max="7422" width="5.28515625" style="123" customWidth="1"/>
    <col min="7423" max="7423" width="6" style="123" customWidth="1"/>
    <col min="7424" max="7424" width="20.5703125" style="123" bestFit="1" customWidth="1"/>
    <col min="7425" max="7425" width="0" style="123" hidden="1" customWidth="1"/>
    <col min="7426" max="7426" width="48.42578125" style="123" customWidth="1"/>
    <col min="7427" max="7427" width="7.7109375" style="123" customWidth="1"/>
    <col min="7428" max="7428" width="11.7109375" style="123" customWidth="1"/>
    <col min="7429" max="7429" width="15.28515625" style="123" customWidth="1"/>
    <col min="7430" max="7430" width="14.140625" style="123" customWidth="1"/>
    <col min="7431" max="7431" width="13.7109375" style="123" customWidth="1"/>
    <col min="7432" max="7432" width="15.7109375" style="123" customWidth="1"/>
    <col min="7433" max="7433" width="14" style="123" customWidth="1"/>
    <col min="7434" max="7434" width="15.7109375" style="123" customWidth="1"/>
    <col min="7435" max="7435" width="14" style="123" customWidth="1"/>
    <col min="7436" max="7436" width="12.140625" style="123" customWidth="1"/>
    <col min="7437" max="7677" width="9.140625" style="123"/>
    <col min="7678" max="7678" width="5.28515625" style="123" customWidth="1"/>
    <col min="7679" max="7679" width="6" style="123" customWidth="1"/>
    <col min="7680" max="7680" width="20.5703125" style="123" bestFit="1" customWidth="1"/>
    <col min="7681" max="7681" width="0" style="123" hidden="1" customWidth="1"/>
    <col min="7682" max="7682" width="48.42578125" style="123" customWidth="1"/>
    <col min="7683" max="7683" width="7.7109375" style="123" customWidth="1"/>
    <col min="7684" max="7684" width="11.7109375" style="123" customWidth="1"/>
    <col min="7685" max="7685" width="15.28515625" style="123" customWidth="1"/>
    <col min="7686" max="7686" width="14.140625" style="123" customWidth="1"/>
    <col min="7687" max="7687" width="13.7109375" style="123" customWidth="1"/>
    <col min="7688" max="7688" width="15.7109375" style="123" customWidth="1"/>
    <col min="7689" max="7689" width="14" style="123" customWidth="1"/>
    <col min="7690" max="7690" width="15.7109375" style="123" customWidth="1"/>
    <col min="7691" max="7691" width="14" style="123" customWidth="1"/>
    <col min="7692" max="7692" width="12.140625" style="123" customWidth="1"/>
    <col min="7693" max="7933" width="9.140625" style="123"/>
    <col min="7934" max="7934" width="5.28515625" style="123" customWidth="1"/>
    <col min="7935" max="7935" width="6" style="123" customWidth="1"/>
    <col min="7936" max="7936" width="20.5703125" style="123" bestFit="1" customWidth="1"/>
    <col min="7937" max="7937" width="0" style="123" hidden="1" customWidth="1"/>
    <col min="7938" max="7938" width="48.42578125" style="123" customWidth="1"/>
    <col min="7939" max="7939" width="7.7109375" style="123" customWidth="1"/>
    <col min="7940" max="7940" width="11.7109375" style="123" customWidth="1"/>
    <col min="7941" max="7941" width="15.28515625" style="123" customWidth="1"/>
    <col min="7942" max="7942" width="14.140625" style="123" customWidth="1"/>
    <col min="7943" max="7943" width="13.7109375" style="123" customWidth="1"/>
    <col min="7944" max="7944" width="15.7109375" style="123" customWidth="1"/>
    <col min="7945" max="7945" width="14" style="123" customWidth="1"/>
    <col min="7946" max="7946" width="15.7109375" style="123" customWidth="1"/>
    <col min="7947" max="7947" width="14" style="123" customWidth="1"/>
    <col min="7948" max="7948" width="12.140625" style="123" customWidth="1"/>
    <col min="7949" max="8189" width="9.140625" style="123"/>
    <col min="8190" max="8190" width="5.28515625" style="123" customWidth="1"/>
    <col min="8191" max="8191" width="6" style="123" customWidth="1"/>
    <col min="8192" max="8192" width="20.5703125" style="123" bestFit="1" customWidth="1"/>
    <col min="8193" max="8193" width="0" style="123" hidden="1" customWidth="1"/>
    <col min="8194" max="8194" width="48.42578125" style="123" customWidth="1"/>
    <col min="8195" max="8195" width="7.7109375" style="123" customWidth="1"/>
    <col min="8196" max="8196" width="11.7109375" style="123" customWidth="1"/>
    <col min="8197" max="8197" width="15.28515625" style="123" customWidth="1"/>
    <col min="8198" max="8198" width="14.140625" style="123" customWidth="1"/>
    <col min="8199" max="8199" width="13.7109375" style="123" customWidth="1"/>
    <col min="8200" max="8200" width="15.7109375" style="123" customWidth="1"/>
    <col min="8201" max="8201" width="14" style="123" customWidth="1"/>
    <col min="8202" max="8202" width="15.7109375" style="123" customWidth="1"/>
    <col min="8203" max="8203" width="14" style="123" customWidth="1"/>
    <col min="8204" max="8204" width="12.140625" style="123" customWidth="1"/>
    <col min="8205" max="8445" width="9.140625" style="123"/>
    <col min="8446" max="8446" width="5.28515625" style="123" customWidth="1"/>
    <col min="8447" max="8447" width="6" style="123" customWidth="1"/>
    <col min="8448" max="8448" width="20.5703125" style="123" bestFit="1" customWidth="1"/>
    <col min="8449" max="8449" width="0" style="123" hidden="1" customWidth="1"/>
    <col min="8450" max="8450" width="48.42578125" style="123" customWidth="1"/>
    <col min="8451" max="8451" width="7.7109375" style="123" customWidth="1"/>
    <col min="8452" max="8452" width="11.7109375" style="123" customWidth="1"/>
    <col min="8453" max="8453" width="15.28515625" style="123" customWidth="1"/>
    <col min="8454" max="8454" width="14.140625" style="123" customWidth="1"/>
    <col min="8455" max="8455" width="13.7109375" style="123" customWidth="1"/>
    <col min="8456" max="8456" width="15.7109375" style="123" customWidth="1"/>
    <col min="8457" max="8457" width="14" style="123" customWidth="1"/>
    <col min="8458" max="8458" width="15.7109375" style="123" customWidth="1"/>
    <col min="8459" max="8459" width="14" style="123" customWidth="1"/>
    <col min="8460" max="8460" width="12.140625" style="123" customWidth="1"/>
    <col min="8461" max="8701" width="9.140625" style="123"/>
    <col min="8702" max="8702" width="5.28515625" style="123" customWidth="1"/>
    <col min="8703" max="8703" width="6" style="123" customWidth="1"/>
    <col min="8704" max="8704" width="20.5703125" style="123" bestFit="1" customWidth="1"/>
    <col min="8705" max="8705" width="0" style="123" hidden="1" customWidth="1"/>
    <col min="8706" max="8706" width="48.42578125" style="123" customWidth="1"/>
    <col min="8707" max="8707" width="7.7109375" style="123" customWidth="1"/>
    <col min="8708" max="8708" width="11.7109375" style="123" customWidth="1"/>
    <col min="8709" max="8709" width="15.28515625" style="123" customWidth="1"/>
    <col min="8710" max="8710" width="14.140625" style="123" customWidth="1"/>
    <col min="8711" max="8711" width="13.7109375" style="123" customWidth="1"/>
    <col min="8712" max="8712" width="15.7109375" style="123" customWidth="1"/>
    <col min="8713" max="8713" width="14" style="123" customWidth="1"/>
    <col min="8714" max="8714" width="15.7109375" style="123" customWidth="1"/>
    <col min="8715" max="8715" width="14" style="123" customWidth="1"/>
    <col min="8716" max="8716" width="12.140625" style="123" customWidth="1"/>
    <col min="8717" max="8957" width="9.140625" style="123"/>
    <col min="8958" max="8958" width="5.28515625" style="123" customWidth="1"/>
    <col min="8959" max="8959" width="6" style="123" customWidth="1"/>
    <col min="8960" max="8960" width="20.5703125" style="123" bestFit="1" customWidth="1"/>
    <col min="8961" max="8961" width="0" style="123" hidden="1" customWidth="1"/>
    <col min="8962" max="8962" width="48.42578125" style="123" customWidth="1"/>
    <col min="8963" max="8963" width="7.7109375" style="123" customWidth="1"/>
    <col min="8964" max="8964" width="11.7109375" style="123" customWidth="1"/>
    <col min="8965" max="8965" width="15.28515625" style="123" customWidth="1"/>
    <col min="8966" max="8966" width="14.140625" style="123" customWidth="1"/>
    <col min="8967" max="8967" width="13.7109375" style="123" customWidth="1"/>
    <col min="8968" max="8968" width="15.7109375" style="123" customWidth="1"/>
    <col min="8969" max="8969" width="14" style="123" customWidth="1"/>
    <col min="8970" max="8970" width="15.7109375" style="123" customWidth="1"/>
    <col min="8971" max="8971" width="14" style="123" customWidth="1"/>
    <col min="8972" max="8972" width="12.140625" style="123" customWidth="1"/>
    <col min="8973" max="9213" width="9.140625" style="123"/>
    <col min="9214" max="9214" width="5.28515625" style="123" customWidth="1"/>
    <col min="9215" max="9215" width="6" style="123" customWidth="1"/>
    <col min="9216" max="9216" width="20.5703125" style="123" bestFit="1" customWidth="1"/>
    <col min="9217" max="9217" width="0" style="123" hidden="1" customWidth="1"/>
    <col min="9218" max="9218" width="48.42578125" style="123" customWidth="1"/>
    <col min="9219" max="9219" width="7.7109375" style="123" customWidth="1"/>
    <col min="9220" max="9220" width="11.7109375" style="123" customWidth="1"/>
    <col min="9221" max="9221" width="15.28515625" style="123" customWidth="1"/>
    <col min="9222" max="9222" width="14.140625" style="123" customWidth="1"/>
    <col min="9223" max="9223" width="13.7109375" style="123" customWidth="1"/>
    <col min="9224" max="9224" width="15.7109375" style="123" customWidth="1"/>
    <col min="9225" max="9225" width="14" style="123" customWidth="1"/>
    <col min="9226" max="9226" width="15.7109375" style="123" customWidth="1"/>
    <col min="9227" max="9227" width="14" style="123" customWidth="1"/>
    <col min="9228" max="9228" width="12.140625" style="123" customWidth="1"/>
    <col min="9229" max="9469" width="9.140625" style="123"/>
    <col min="9470" max="9470" width="5.28515625" style="123" customWidth="1"/>
    <col min="9471" max="9471" width="6" style="123" customWidth="1"/>
    <col min="9472" max="9472" width="20.5703125" style="123" bestFit="1" customWidth="1"/>
    <col min="9473" max="9473" width="0" style="123" hidden="1" customWidth="1"/>
    <col min="9474" max="9474" width="48.42578125" style="123" customWidth="1"/>
    <col min="9475" max="9475" width="7.7109375" style="123" customWidth="1"/>
    <col min="9476" max="9476" width="11.7109375" style="123" customWidth="1"/>
    <col min="9477" max="9477" width="15.28515625" style="123" customWidth="1"/>
    <col min="9478" max="9478" width="14.140625" style="123" customWidth="1"/>
    <col min="9479" max="9479" width="13.7109375" style="123" customWidth="1"/>
    <col min="9480" max="9480" width="15.7109375" style="123" customWidth="1"/>
    <col min="9481" max="9481" width="14" style="123" customWidth="1"/>
    <col min="9482" max="9482" width="15.7109375" style="123" customWidth="1"/>
    <col min="9483" max="9483" width="14" style="123" customWidth="1"/>
    <col min="9484" max="9484" width="12.140625" style="123" customWidth="1"/>
    <col min="9485" max="9725" width="9.140625" style="123"/>
    <col min="9726" max="9726" width="5.28515625" style="123" customWidth="1"/>
    <col min="9727" max="9727" width="6" style="123" customWidth="1"/>
    <col min="9728" max="9728" width="20.5703125" style="123" bestFit="1" customWidth="1"/>
    <col min="9729" max="9729" width="0" style="123" hidden="1" customWidth="1"/>
    <col min="9730" max="9730" width="48.42578125" style="123" customWidth="1"/>
    <col min="9731" max="9731" width="7.7109375" style="123" customWidth="1"/>
    <col min="9732" max="9732" width="11.7109375" style="123" customWidth="1"/>
    <col min="9733" max="9733" width="15.28515625" style="123" customWidth="1"/>
    <col min="9734" max="9734" width="14.140625" style="123" customWidth="1"/>
    <col min="9735" max="9735" width="13.7109375" style="123" customWidth="1"/>
    <col min="9736" max="9736" width="15.7109375" style="123" customWidth="1"/>
    <col min="9737" max="9737" width="14" style="123" customWidth="1"/>
    <col min="9738" max="9738" width="15.7109375" style="123" customWidth="1"/>
    <col min="9739" max="9739" width="14" style="123" customWidth="1"/>
    <col min="9740" max="9740" width="12.140625" style="123" customWidth="1"/>
    <col min="9741" max="9981" width="9.140625" style="123"/>
    <col min="9982" max="9982" width="5.28515625" style="123" customWidth="1"/>
    <col min="9983" max="9983" width="6" style="123" customWidth="1"/>
    <col min="9984" max="9984" width="20.5703125" style="123" bestFit="1" customWidth="1"/>
    <col min="9985" max="9985" width="0" style="123" hidden="1" customWidth="1"/>
    <col min="9986" max="9986" width="48.42578125" style="123" customWidth="1"/>
    <col min="9987" max="9987" width="7.7109375" style="123" customWidth="1"/>
    <col min="9988" max="9988" width="11.7109375" style="123" customWidth="1"/>
    <col min="9989" max="9989" width="15.28515625" style="123" customWidth="1"/>
    <col min="9990" max="9990" width="14.140625" style="123" customWidth="1"/>
    <col min="9991" max="9991" width="13.7109375" style="123" customWidth="1"/>
    <col min="9992" max="9992" width="15.7109375" style="123" customWidth="1"/>
    <col min="9993" max="9993" width="14" style="123" customWidth="1"/>
    <col min="9994" max="9994" width="15.7109375" style="123" customWidth="1"/>
    <col min="9995" max="9995" width="14" style="123" customWidth="1"/>
    <col min="9996" max="9996" width="12.140625" style="123" customWidth="1"/>
    <col min="9997" max="10237" width="9.140625" style="123"/>
    <col min="10238" max="10238" width="5.28515625" style="123" customWidth="1"/>
    <col min="10239" max="10239" width="6" style="123" customWidth="1"/>
    <col min="10240" max="10240" width="20.5703125" style="123" bestFit="1" customWidth="1"/>
    <col min="10241" max="10241" width="0" style="123" hidden="1" customWidth="1"/>
    <col min="10242" max="10242" width="48.42578125" style="123" customWidth="1"/>
    <col min="10243" max="10243" width="7.7109375" style="123" customWidth="1"/>
    <col min="10244" max="10244" width="11.7109375" style="123" customWidth="1"/>
    <col min="10245" max="10245" width="15.28515625" style="123" customWidth="1"/>
    <col min="10246" max="10246" width="14.140625" style="123" customWidth="1"/>
    <col min="10247" max="10247" width="13.7109375" style="123" customWidth="1"/>
    <col min="10248" max="10248" width="15.7109375" style="123" customWidth="1"/>
    <col min="10249" max="10249" width="14" style="123" customWidth="1"/>
    <col min="10250" max="10250" width="15.7109375" style="123" customWidth="1"/>
    <col min="10251" max="10251" width="14" style="123" customWidth="1"/>
    <col min="10252" max="10252" width="12.140625" style="123" customWidth="1"/>
    <col min="10253" max="10493" width="9.140625" style="123"/>
    <col min="10494" max="10494" width="5.28515625" style="123" customWidth="1"/>
    <col min="10495" max="10495" width="6" style="123" customWidth="1"/>
    <col min="10496" max="10496" width="20.5703125" style="123" bestFit="1" customWidth="1"/>
    <col min="10497" max="10497" width="0" style="123" hidden="1" customWidth="1"/>
    <col min="10498" max="10498" width="48.42578125" style="123" customWidth="1"/>
    <col min="10499" max="10499" width="7.7109375" style="123" customWidth="1"/>
    <col min="10500" max="10500" width="11.7109375" style="123" customWidth="1"/>
    <col min="10501" max="10501" width="15.28515625" style="123" customWidth="1"/>
    <col min="10502" max="10502" width="14.140625" style="123" customWidth="1"/>
    <col min="10503" max="10503" width="13.7109375" style="123" customWidth="1"/>
    <col min="10504" max="10504" width="15.7109375" style="123" customWidth="1"/>
    <col min="10505" max="10505" width="14" style="123" customWidth="1"/>
    <col min="10506" max="10506" width="15.7109375" style="123" customWidth="1"/>
    <col min="10507" max="10507" width="14" style="123" customWidth="1"/>
    <col min="10508" max="10508" width="12.140625" style="123" customWidth="1"/>
    <col min="10509" max="10749" width="9.140625" style="123"/>
    <col min="10750" max="10750" width="5.28515625" style="123" customWidth="1"/>
    <col min="10751" max="10751" width="6" style="123" customWidth="1"/>
    <col min="10752" max="10752" width="20.5703125" style="123" bestFit="1" customWidth="1"/>
    <col min="10753" max="10753" width="0" style="123" hidden="1" customWidth="1"/>
    <col min="10754" max="10754" width="48.42578125" style="123" customWidth="1"/>
    <col min="10755" max="10755" width="7.7109375" style="123" customWidth="1"/>
    <col min="10756" max="10756" width="11.7109375" style="123" customWidth="1"/>
    <col min="10757" max="10757" width="15.28515625" style="123" customWidth="1"/>
    <col min="10758" max="10758" width="14.140625" style="123" customWidth="1"/>
    <col min="10759" max="10759" width="13.7109375" style="123" customWidth="1"/>
    <col min="10760" max="10760" width="15.7109375" style="123" customWidth="1"/>
    <col min="10761" max="10761" width="14" style="123" customWidth="1"/>
    <col min="10762" max="10762" width="15.7109375" style="123" customWidth="1"/>
    <col min="10763" max="10763" width="14" style="123" customWidth="1"/>
    <col min="10764" max="10764" width="12.140625" style="123" customWidth="1"/>
    <col min="10765" max="11005" width="9.140625" style="123"/>
    <col min="11006" max="11006" width="5.28515625" style="123" customWidth="1"/>
    <col min="11007" max="11007" width="6" style="123" customWidth="1"/>
    <col min="11008" max="11008" width="20.5703125" style="123" bestFit="1" customWidth="1"/>
    <col min="11009" max="11009" width="0" style="123" hidden="1" customWidth="1"/>
    <col min="11010" max="11010" width="48.42578125" style="123" customWidth="1"/>
    <col min="11011" max="11011" width="7.7109375" style="123" customWidth="1"/>
    <col min="11012" max="11012" width="11.7109375" style="123" customWidth="1"/>
    <col min="11013" max="11013" width="15.28515625" style="123" customWidth="1"/>
    <col min="11014" max="11014" width="14.140625" style="123" customWidth="1"/>
    <col min="11015" max="11015" width="13.7109375" style="123" customWidth="1"/>
    <col min="11016" max="11016" width="15.7109375" style="123" customWidth="1"/>
    <col min="11017" max="11017" width="14" style="123" customWidth="1"/>
    <col min="11018" max="11018" width="15.7109375" style="123" customWidth="1"/>
    <col min="11019" max="11019" width="14" style="123" customWidth="1"/>
    <col min="11020" max="11020" width="12.140625" style="123" customWidth="1"/>
    <col min="11021" max="11261" width="9.140625" style="123"/>
    <col min="11262" max="11262" width="5.28515625" style="123" customWidth="1"/>
    <col min="11263" max="11263" width="6" style="123" customWidth="1"/>
    <col min="11264" max="11264" width="20.5703125" style="123" bestFit="1" customWidth="1"/>
    <col min="11265" max="11265" width="0" style="123" hidden="1" customWidth="1"/>
    <col min="11266" max="11266" width="48.42578125" style="123" customWidth="1"/>
    <col min="11267" max="11267" width="7.7109375" style="123" customWidth="1"/>
    <col min="11268" max="11268" width="11.7109375" style="123" customWidth="1"/>
    <col min="11269" max="11269" width="15.28515625" style="123" customWidth="1"/>
    <col min="11270" max="11270" width="14.140625" style="123" customWidth="1"/>
    <col min="11271" max="11271" width="13.7109375" style="123" customWidth="1"/>
    <col min="11272" max="11272" width="15.7109375" style="123" customWidth="1"/>
    <col min="11273" max="11273" width="14" style="123" customWidth="1"/>
    <col min="11274" max="11274" width="15.7109375" style="123" customWidth="1"/>
    <col min="11275" max="11275" width="14" style="123" customWidth="1"/>
    <col min="11276" max="11276" width="12.140625" style="123" customWidth="1"/>
    <col min="11277" max="11517" width="9.140625" style="123"/>
    <col min="11518" max="11518" width="5.28515625" style="123" customWidth="1"/>
    <col min="11519" max="11519" width="6" style="123" customWidth="1"/>
    <col min="11520" max="11520" width="20.5703125" style="123" bestFit="1" customWidth="1"/>
    <col min="11521" max="11521" width="0" style="123" hidden="1" customWidth="1"/>
    <col min="11522" max="11522" width="48.42578125" style="123" customWidth="1"/>
    <col min="11523" max="11523" width="7.7109375" style="123" customWidth="1"/>
    <col min="11524" max="11524" width="11.7109375" style="123" customWidth="1"/>
    <col min="11525" max="11525" width="15.28515625" style="123" customWidth="1"/>
    <col min="11526" max="11526" width="14.140625" style="123" customWidth="1"/>
    <col min="11527" max="11527" width="13.7109375" style="123" customWidth="1"/>
    <col min="11528" max="11528" width="15.7109375" style="123" customWidth="1"/>
    <col min="11529" max="11529" width="14" style="123" customWidth="1"/>
    <col min="11530" max="11530" width="15.7109375" style="123" customWidth="1"/>
    <col min="11531" max="11531" width="14" style="123" customWidth="1"/>
    <col min="11532" max="11532" width="12.140625" style="123" customWidth="1"/>
    <col min="11533" max="11773" width="9.140625" style="123"/>
    <col min="11774" max="11774" width="5.28515625" style="123" customWidth="1"/>
    <col min="11775" max="11775" width="6" style="123" customWidth="1"/>
    <col min="11776" max="11776" width="20.5703125" style="123" bestFit="1" customWidth="1"/>
    <col min="11777" max="11777" width="0" style="123" hidden="1" customWidth="1"/>
    <col min="11778" max="11778" width="48.42578125" style="123" customWidth="1"/>
    <col min="11779" max="11779" width="7.7109375" style="123" customWidth="1"/>
    <col min="11780" max="11780" width="11.7109375" style="123" customWidth="1"/>
    <col min="11781" max="11781" width="15.28515625" style="123" customWidth="1"/>
    <col min="11782" max="11782" width="14.140625" style="123" customWidth="1"/>
    <col min="11783" max="11783" width="13.7109375" style="123" customWidth="1"/>
    <col min="11784" max="11784" width="15.7109375" style="123" customWidth="1"/>
    <col min="11785" max="11785" width="14" style="123" customWidth="1"/>
    <col min="11786" max="11786" width="15.7109375" style="123" customWidth="1"/>
    <col min="11787" max="11787" width="14" style="123" customWidth="1"/>
    <col min="11788" max="11788" width="12.140625" style="123" customWidth="1"/>
    <col min="11789" max="12029" width="9.140625" style="123"/>
    <col min="12030" max="12030" width="5.28515625" style="123" customWidth="1"/>
    <col min="12031" max="12031" width="6" style="123" customWidth="1"/>
    <col min="12032" max="12032" width="20.5703125" style="123" bestFit="1" customWidth="1"/>
    <col min="12033" max="12033" width="0" style="123" hidden="1" customWidth="1"/>
    <col min="12034" max="12034" width="48.42578125" style="123" customWidth="1"/>
    <col min="12035" max="12035" width="7.7109375" style="123" customWidth="1"/>
    <col min="12036" max="12036" width="11.7109375" style="123" customWidth="1"/>
    <col min="12037" max="12037" width="15.28515625" style="123" customWidth="1"/>
    <col min="12038" max="12038" width="14.140625" style="123" customWidth="1"/>
    <col min="12039" max="12039" width="13.7109375" style="123" customWidth="1"/>
    <col min="12040" max="12040" width="15.7109375" style="123" customWidth="1"/>
    <col min="12041" max="12041" width="14" style="123" customWidth="1"/>
    <col min="12042" max="12042" width="15.7109375" style="123" customWidth="1"/>
    <col min="12043" max="12043" width="14" style="123" customWidth="1"/>
    <col min="12044" max="12044" width="12.140625" style="123" customWidth="1"/>
    <col min="12045" max="12285" width="9.140625" style="123"/>
    <col min="12286" max="12286" width="5.28515625" style="123" customWidth="1"/>
    <col min="12287" max="12287" width="6" style="123" customWidth="1"/>
    <col min="12288" max="12288" width="20.5703125" style="123" bestFit="1" customWidth="1"/>
    <col min="12289" max="12289" width="0" style="123" hidden="1" customWidth="1"/>
    <col min="12290" max="12290" width="48.42578125" style="123" customWidth="1"/>
    <col min="12291" max="12291" width="7.7109375" style="123" customWidth="1"/>
    <col min="12292" max="12292" width="11.7109375" style="123" customWidth="1"/>
    <col min="12293" max="12293" width="15.28515625" style="123" customWidth="1"/>
    <col min="12294" max="12294" width="14.140625" style="123" customWidth="1"/>
    <col min="12295" max="12295" width="13.7109375" style="123" customWidth="1"/>
    <col min="12296" max="12296" width="15.7109375" style="123" customWidth="1"/>
    <col min="12297" max="12297" width="14" style="123" customWidth="1"/>
    <col min="12298" max="12298" width="15.7109375" style="123" customWidth="1"/>
    <col min="12299" max="12299" width="14" style="123" customWidth="1"/>
    <col min="12300" max="12300" width="12.140625" style="123" customWidth="1"/>
    <col min="12301" max="12541" width="9.140625" style="123"/>
    <col min="12542" max="12542" width="5.28515625" style="123" customWidth="1"/>
    <col min="12543" max="12543" width="6" style="123" customWidth="1"/>
    <col min="12544" max="12544" width="20.5703125" style="123" bestFit="1" customWidth="1"/>
    <col min="12545" max="12545" width="0" style="123" hidden="1" customWidth="1"/>
    <col min="12546" max="12546" width="48.42578125" style="123" customWidth="1"/>
    <col min="12547" max="12547" width="7.7109375" style="123" customWidth="1"/>
    <col min="12548" max="12548" width="11.7109375" style="123" customWidth="1"/>
    <col min="12549" max="12549" width="15.28515625" style="123" customWidth="1"/>
    <col min="12550" max="12550" width="14.140625" style="123" customWidth="1"/>
    <col min="12551" max="12551" width="13.7109375" style="123" customWidth="1"/>
    <col min="12552" max="12552" width="15.7109375" style="123" customWidth="1"/>
    <col min="12553" max="12553" width="14" style="123" customWidth="1"/>
    <col min="12554" max="12554" width="15.7109375" style="123" customWidth="1"/>
    <col min="12555" max="12555" width="14" style="123" customWidth="1"/>
    <col min="12556" max="12556" width="12.140625" style="123" customWidth="1"/>
    <col min="12557" max="12797" width="9.140625" style="123"/>
    <col min="12798" max="12798" width="5.28515625" style="123" customWidth="1"/>
    <col min="12799" max="12799" width="6" style="123" customWidth="1"/>
    <col min="12800" max="12800" width="20.5703125" style="123" bestFit="1" customWidth="1"/>
    <col min="12801" max="12801" width="0" style="123" hidden="1" customWidth="1"/>
    <col min="12802" max="12802" width="48.42578125" style="123" customWidth="1"/>
    <col min="12803" max="12803" width="7.7109375" style="123" customWidth="1"/>
    <col min="12804" max="12804" width="11.7109375" style="123" customWidth="1"/>
    <col min="12805" max="12805" width="15.28515625" style="123" customWidth="1"/>
    <col min="12806" max="12806" width="14.140625" style="123" customWidth="1"/>
    <col min="12807" max="12807" width="13.7109375" style="123" customWidth="1"/>
    <col min="12808" max="12808" width="15.7109375" style="123" customWidth="1"/>
    <col min="12809" max="12809" width="14" style="123" customWidth="1"/>
    <col min="12810" max="12810" width="15.7109375" style="123" customWidth="1"/>
    <col min="12811" max="12811" width="14" style="123" customWidth="1"/>
    <col min="12812" max="12812" width="12.140625" style="123" customWidth="1"/>
    <col min="12813" max="13053" width="9.140625" style="123"/>
    <col min="13054" max="13054" width="5.28515625" style="123" customWidth="1"/>
    <col min="13055" max="13055" width="6" style="123" customWidth="1"/>
    <col min="13056" max="13056" width="20.5703125" style="123" bestFit="1" customWidth="1"/>
    <col min="13057" max="13057" width="0" style="123" hidden="1" customWidth="1"/>
    <col min="13058" max="13058" width="48.42578125" style="123" customWidth="1"/>
    <col min="13059" max="13059" width="7.7109375" style="123" customWidth="1"/>
    <col min="13060" max="13060" width="11.7109375" style="123" customWidth="1"/>
    <col min="13061" max="13061" width="15.28515625" style="123" customWidth="1"/>
    <col min="13062" max="13062" width="14.140625" style="123" customWidth="1"/>
    <col min="13063" max="13063" width="13.7109375" style="123" customWidth="1"/>
    <col min="13064" max="13064" width="15.7109375" style="123" customWidth="1"/>
    <col min="13065" max="13065" width="14" style="123" customWidth="1"/>
    <col min="13066" max="13066" width="15.7109375" style="123" customWidth="1"/>
    <col min="13067" max="13067" width="14" style="123" customWidth="1"/>
    <col min="13068" max="13068" width="12.140625" style="123" customWidth="1"/>
    <col min="13069" max="13309" width="9.140625" style="123"/>
    <col min="13310" max="13310" width="5.28515625" style="123" customWidth="1"/>
    <col min="13311" max="13311" width="6" style="123" customWidth="1"/>
    <col min="13312" max="13312" width="20.5703125" style="123" bestFit="1" customWidth="1"/>
    <col min="13313" max="13313" width="0" style="123" hidden="1" customWidth="1"/>
    <col min="13314" max="13314" width="48.42578125" style="123" customWidth="1"/>
    <col min="13315" max="13315" width="7.7109375" style="123" customWidth="1"/>
    <col min="13316" max="13316" width="11.7109375" style="123" customWidth="1"/>
    <col min="13317" max="13317" width="15.28515625" style="123" customWidth="1"/>
    <col min="13318" max="13318" width="14.140625" style="123" customWidth="1"/>
    <col min="13319" max="13319" width="13.7109375" style="123" customWidth="1"/>
    <col min="13320" max="13320" width="15.7109375" style="123" customWidth="1"/>
    <col min="13321" max="13321" width="14" style="123" customWidth="1"/>
    <col min="13322" max="13322" width="15.7109375" style="123" customWidth="1"/>
    <col min="13323" max="13323" width="14" style="123" customWidth="1"/>
    <col min="13324" max="13324" width="12.140625" style="123" customWidth="1"/>
    <col min="13325" max="13565" width="9.140625" style="123"/>
    <col min="13566" max="13566" width="5.28515625" style="123" customWidth="1"/>
    <col min="13567" max="13567" width="6" style="123" customWidth="1"/>
    <col min="13568" max="13568" width="20.5703125" style="123" bestFit="1" customWidth="1"/>
    <col min="13569" max="13569" width="0" style="123" hidden="1" customWidth="1"/>
    <col min="13570" max="13570" width="48.42578125" style="123" customWidth="1"/>
    <col min="13571" max="13571" width="7.7109375" style="123" customWidth="1"/>
    <col min="13572" max="13572" width="11.7109375" style="123" customWidth="1"/>
    <col min="13573" max="13573" width="15.28515625" style="123" customWidth="1"/>
    <col min="13574" max="13574" width="14.140625" style="123" customWidth="1"/>
    <col min="13575" max="13575" width="13.7109375" style="123" customWidth="1"/>
    <col min="13576" max="13576" width="15.7109375" style="123" customWidth="1"/>
    <col min="13577" max="13577" width="14" style="123" customWidth="1"/>
    <col min="13578" max="13578" width="15.7109375" style="123" customWidth="1"/>
    <col min="13579" max="13579" width="14" style="123" customWidth="1"/>
    <col min="13580" max="13580" width="12.140625" style="123" customWidth="1"/>
    <col min="13581" max="13821" width="9.140625" style="123"/>
    <col min="13822" max="13822" width="5.28515625" style="123" customWidth="1"/>
    <col min="13823" max="13823" width="6" style="123" customWidth="1"/>
    <col min="13824" max="13824" width="20.5703125" style="123" bestFit="1" customWidth="1"/>
    <col min="13825" max="13825" width="0" style="123" hidden="1" customWidth="1"/>
    <col min="13826" max="13826" width="48.42578125" style="123" customWidth="1"/>
    <col min="13827" max="13827" width="7.7109375" style="123" customWidth="1"/>
    <col min="13828" max="13828" width="11.7109375" style="123" customWidth="1"/>
    <col min="13829" max="13829" width="15.28515625" style="123" customWidth="1"/>
    <col min="13830" max="13830" width="14.140625" style="123" customWidth="1"/>
    <col min="13831" max="13831" width="13.7109375" style="123" customWidth="1"/>
    <col min="13832" max="13832" width="15.7109375" style="123" customWidth="1"/>
    <col min="13833" max="13833" width="14" style="123" customWidth="1"/>
    <col min="13834" max="13834" width="15.7109375" style="123" customWidth="1"/>
    <col min="13835" max="13835" width="14" style="123" customWidth="1"/>
    <col min="13836" max="13836" width="12.140625" style="123" customWidth="1"/>
    <col min="13837" max="14077" width="9.140625" style="123"/>
    <col min="14078" max="14078" width="5.28515625" style="123" customWidth="1"/>
    <col min="14079" max="14079" width="6" style="123" customWidth="1"/>
    <col min="14080" max="14080" width="20.5703125" style="123" bestFit="1" customWidth="1"/>
    <col min="14081" max="14081" width="0" style="123" hidden="1" customWidth="1"/>
    <col min="14082" max="14082" width="48.42578125" style="123" customWidth="1"/>
    <col min="14083" max="14083" width="7.7109375" style="123" customWidth="1"/>
    <col min="14084" max="14084" width="11.7109375" style="123" customWidth="1"/>
    <col min="14085" max="14085" width="15.28515625" style="123" customWidth="1"/>
    <col min="14086" max="14086" width="14.140625" style="123" customWidth="1"/>
    <col min="14087" max="14087" width="13.7109375" style="123" customWidth="1"/>
    <col min="14088" max="14088" width="15.7109375" style="123" customWidth="1"/>
    <col min="14089" max="14089" width="14" style="123" customWidth="1"/>
    <col min="14090" max="14090" width="15.7109375" style="123" customWidth="1"/>
    <col min="14091" max="14091" width="14" style="123" customWidth="1"/>
    <col min="14092" max="14092" width="12.140625" style="123" customWidth="1"/>
    <col min="14093" max="14333" width="9.140625" style="123"/>
    <col min="14334" max="14334" width="5.28515625" style="123" customWidth="1"/>
    <col min="14335" max="14335" width="6" style="123" customWidth="1"/>
    <col min="14336" max="14336" width="20.5703125" style="123" bestFit="1" customWidth="1"/>
    <col min="14337" max="14337" width="0" style="123" hidden="1" customWidth="1"/>
    <col min="14338" max="14338" width="48.42578125" style="123" customWidth="1"/>
    <col min="14339" max="14339" width="7.7109375" style="123" customWidth="1"/>
    <col min="14340" max="14340" width="11.7109375" style="123" customWidth="1"/>
    <col min="14341" max="14341" width="15.28515625" style="123" customWidth="1"/>
    <col min="14342" max="14342" width="14.140625" style="123" customWidth="1"/>
    <col min="14343" max="14343" width="13.7109375" style="123" customWidth="1"/>
    <col min="14344" max="14344" width="15.7109375" style="123" customWidth="1"/>
    <col min="14345" max="14345" width="14" style="123" customWidth="1"/>
    <col min="14346" max="14346" width="15.7109375" style="123" customWidth="1"/>
    <col min="14347" max="14347" width="14" style="123" customWidth="1"/>
    <col min="14348" max="14348" width="12.140625" style="123" customWidth="1"/>
    <col min="14349" max="14589" width="9.140625" style="123"/>
    <col min="14590" max="14590" width="5.28515625" style="123" customWidth="1"/>
    <col min="14591" max="14591" width="6" style="123" customWidth="1"/>
    <col min="14592" max="14592" width="20.5703125" style="123" bestFit="1" customWidth="1"/>
    <col min="14593" max="14593" width="0" style="123" hidden="1" customWidth="1"/>
    <col min="14594" max="14594" width="48.42578125" style="123" customWidth="1"/>
    <col min="14595" max="14595" width="7.7109375" style="123" customWidth="1"/>
    <col min="14596" max="14596" width="11.7109375" style="123" customWidth="1"/>
    <col min="14597" max="14597" width="15.28515625" style="123" customWidth="1"/>
    <col min="14598" max="14598" width="14.140625" style="123" customWidth="1"/>
    <col min="14599" max="14599" width="13.7109375" style="123" customWidth="1"/>
    <col min="14600" max="14600" width="15.7109375" style="123" customWidth="1"/>
    <col min="14601" max="14601" width="14" style="123" customWidth="1"/>
    <col min="14602" max="14602" width="15.7109375" style="123" customWidth="1"/>
    <col min="14603" max="14603" width="14" style="123" customWidth="1"/>
    <col min="14604" max="14604" width="12.140625" style="123" customWidth="1"/>
    <col min="14605" max="14845" width="9.140625" style="123"/>
    <col min="14846" max="14846" width="5.28515625" style="123" customWidth="1"/>
    <col min="14847" max="14847" width="6" style="123" customWidth="1"/>
    <col min="14848" max="14848" width="20.5703125" style="123" bestFit="1" customWidth="1"/>
    <col min="14849" max="14849" width="0" style="123" hidden="1" customWidth="1"/>
    <col min="14850" max="14850" width="48.42578125" style="123" customWidth="1"/>
    <col min="14851" max="14851" width="7.7109375" style="123" customWidth="1"/>
    <col min="14852" max="14852" width="11.7109375" style="123" customWidth="1"/>
    <col min="14853" max="14853" width="15.28515625" style="123" customWidth="1"/>
    <col min="14854" max="14854" width="14.140625" style="123" customWidth="1"/>
    <col min="14855" max="14855" width="13.7109375" style="123" customWidth="1"/>
    <col min="14856" max="14856" width="15.7109375" style="123" customWidth="1"/>
    <col min="14857" max="14857" width="14" style="123" customWidth="1"/>
    <col min="14858" max="14858" width="15.7109375" style="123" customWidth="1"/>
    <col min="14859" max="14859" width="14" style="123" customWidth="1"/>
    <col min="14860" max="14860" width="12.140625" style="123" customWidth="1"/>
    <col min="14861" max="15101" width="9.140625" style="123"/>
    <col min="15102" max="15102" width="5.28515625" style="123" customWidth="1"/>
    <col min="15103" max="15103" width="6" style="123" customWidth="1"/>
    <col min="15104" max="15104" width="20.5703125" style="123" bestFit="1" customWidth="1"/>
    <col min="15105" max="15105" width="0" style="123" hidden="1" customWidth="1"/>
    <col min="15106" max="15106" width="48.42578125" style="123" customWidth="1"/>
    <col min="15107" max="15107" width="7.7109375" style="123" customWidth="1"/>
    <col min="15108" max="15108" width="11.7109375" style="123" customWidth="1"/>
    <col min="15109" max="15109" width="15.28515625" style="123" customWidth="1"/>
    <col min="15110" max="15110" width="14.140625" style="123" customWidth="1"/>
    <col min="15111" max="15111" width="13.7109375" style="123" customWidth="1"/>
    <col min="15112" max="15112" width="15.7109375" style="123" customWidth="1"/>
    <col min="15113" max="15113" width="14" style="123" customWidth="1"/>
    <col min="15114" max="15114" width="15.7109375" style="123" customWidth="1"/>
    <col min="15115" max="15115" width="14" style="123" customWidth="1"/>
    <col min="15116" max="15116" width="12.140625" style="123" customWidth="1"/>
    <col min="15117" max="15357" width="9.140625" style="123"/>
    <col min="15358" max="15358" width="5.28515625" style="123" customWidth="1"/>
    <col min="15359" max="15359" width="6" style="123" customWidth="1"/>
    <col min="15360" max="15360" width="20.5703125" style="123" bestFit="1" customWidth="1"/>
    <col min="15361" max="15361" width="0" style="123" hidden="1" customWidth="1"/>
    <col min="15362" max="15362" width="48.42578125" style="123" customWidth="1"/>
    <col min="15363" max="15363" width="7.7109375" style="123" customWidth="1"/>
    <col min="15364" max="15364" width="11.7109375" style="123" customWidth="1"/>
    <col min="15365" max="15365" width="15.28515625" style="123" customWidth="1"/>
    <col min="15366" max="15366" width="14.140625" style="123" customWidth="1"/>
    <col min="15367" max="15367" width="13.7109375" style="123" customWidth="1"/>
    <col min="15368" max="15368" width="15.7109375" style="123" customWidth="1"/>
    <col min="15369" max="15369" width="14" style="123" customWidth="1"/>
    <col min="15370" max="15370" width="15.7109375" style="123" customWidth="1"/>
    <col min="15371" max="15371" width="14" style="123" customWidth="1"/>
    <col min="15372" max="15372" width="12.140625" style="123" customWidth="1"/>
    <col min="15373" max="15613" width="9.140625" style="123"/>
    <col min="15614" max="15614" width="5.28515625" style="123" customWidth="1"/>
    <col min="15615" max="15615" width="6" style="123" customWidth="1"/>
    <col min="15616" max="15616" width="20.5703125" style="123" bestFit="1" customWidth="1"/>
    <col min="15617" max="15617" width="0" style="123" hidden="1" customWidth="1"/>
    <col min="15618" max="15618" width="48.42578125" style="123" customWidth="1"/>
    <col min="15619" max="15619" width="7.7109375" style="123" customWidth="1"/>
    <col min="15620" max="15620" width="11.7109375" style="123" customWidth="1"/>
    <col min="15621" max="15621" width="15.28515625" style="123" customWidth="1"/>
    <col min="15622" max="15622" width="14.140625" style="123" customWidth="1"/>
    <col min="15623" max="15623" width="13.7109375" style="123" customWidth="1"/>
    <col min="15624" max="15624" width="15.7109375" style="123" customWidth="1"/>
    <col min="15625" max="15625" width="14" style="123" customWidth="1"/>
    <col min="15626" max="15626" width="15.7109375" style="123" customWidth="1"/>
    <col min="15627" max="15627" width="14" style="123" customWidth="1"/>
    <col min="15628" max="15628" width="12.140625" style="123" customWidth="1"/>
    <col min="15629" max="15869" width="9.140625" style="123"/>
    <col min="15870" max="15870" width="5.28515625" style="123" customWidth="1"/>
    <col min="15871" max="15871" width="6" style="123" customWidth="1"/>
    <col min="15872" max="15872" width="20.5703125" style="123" bestFit="1" customWidth="1"/>
    <col min="15873" max="15873" width="0" style="123" hidden="1" customWidth="1"/>
    <col min="15874" max="15874" width="48.42578125" style="123" customWidth="1"/>
    <col min="15875" max="15875" width="7.7109375" style="123" customWidth="1"/>
    <col min="15876" max="15876" width="11.7109375" style="123" customWidth="1"/>
    <col min="15877" max="15877" width="15.28515625" style="123" customWidth="1"/>
    <col min="15878" max="15878" width="14.140625" style="123" customWidth="1"/>
    <col min="15879" max="15879" width="13.7109375" style="123" customWidth="1"/>
    <col min="15880" max="15880" width="15.7109375" style="123" customWidth="1"/>
    <col min="15881" max="15881" width="14" style="123" customWidth="1"/>
    <col min="15882" max="15882" width="15.7109375" style="123" customWidth="1"/>
    <col min="15883" max="15883" width="14" style="123" customWidth="1"/>
    <col min="15884" max="15884" width="12.140625" style="123" customWidth="1"/>
    <col min="15885" max="16125" width="9.140625" style="123"/>
    <col min="16126" max="16126" width="5.28515625" style="123" customWidth="1"/>
    <col min="16127" max="16127" width="6" style="123" customWidth="1"/>
    <col min="16128" max="16128" width="20.5703125" style="123" bestFit="1" customWidth="1"/>
    <col min="16129" max="16129" width="0" style="123" hidden="1" customWidth="1"/>
    <col min="16130" max="16130" width="48.42578125" style="123" customWidth="1"/>
    <col min="16131" max="16131" width="7.7109375" style="123" customWidth="1"/>
    <col min="16132" max="16132" width="11.7109375" style="123" customWidth="1"/>
    <col min="16133" max="16133" width="15.28515625" style="123" customWidth="1"/>
    <col min="16134" max="16134" width="14.140625" style="123" customWidth="1"/>
    <col min="16135" max="16135" width="13.7109375" style="123" customWidth="1"/>
    <col min="16136" max="16136" width="15.7109375" style="123" customWidth="1"/>
    <col min="16137" max="16137" width="14" style="123" customWidth="1"/>
    <col min="16138" max="16138" width="15.7109375" style="123" customWidth="1"/>
    <col min="16139" max="16139" width="14" style="123" customWidth="1"/>
    <col min="16140" max="16140" width="12.140625" style="123" customWidth="1"/>
    <col min="16141" max="16384" width="9.140625" style="123"/>
  </cols>
  <sheetData>
    <row r="1" spans="1:14" ht="33" customHeight="1" x14ac:dyDescent="0.25">
      <c r="A1" s="358" t="s">
        <v>148</v>
      </c>
      <c r="B1" s="359"/>
      <c r="C1" s="359"/>
      <c r="D1" s="359"/>
      <c r="E1" s="359"/>
      <c r="F1" s="359"/>
      <c r="G1" s="359"/>
      <c r="H1" s="359"/>
      <c r="I1" s="359"/>
      <c r="J1" s="359"/>
      <c r="K1" s="359"/>
      <c r="L1" s="359"/>
      <c r="M1" s="359"/>
      <c r="N1" s="360"/>
    </row>
    <row r="2" spans="1:14" ht="16.5" customHeight="1" x14ac:dyDescent="0.25">
      <c r="A2" s="169"/>
      <c r="B2" s="170"/>
      <c r="C2" s="171"/>
      <c r="D2" s="172"/>
      <c r="E2" s="172"/>
      <c r="F2" s="172"/>
      <c r="G2" s="172"/>
      <c r="H2" s="172"/>
      <c r="I2" s="172"/>
      <c r="J2" s="172"/>
      <c r="K2" s="172"/>
      <c r="L2" s="172"/>
    </row>
    <row r="3" spans="1:14" ht="60.75" customHeight="1" x14ac:dyDescent="0.25">
      <c r="A3" s="374" t="s">
        <v>132</v>
      </c>
      <c r="B3" s="376" t="s">
        <v>133</v>
      </c>
      <c r="C3" s="378" t="s">
        <v>134</v>
      </c>
      <c r="D3" s="173"/>
      <c r="E3" s="380" t="s">
        <v>86</v>
      </c>
      <c r="F3" s="380" t="s">
        <v>135</v>
      </c>
      <c r="G3" s="380" t="s">
        <v>136</v>
      </c>
      <c r="H3" s="173" t="s">
        <v>78</v>
      </c>
      <c r="I3" s="173" t="s">
        <v>79</v>
      </c>
      <c r="J3" s="173" t="s">
        <v>80</v>
      </c>
      <c r="K3" s="173" t="s">
        <v>81</v>
      </c>
      <c r="L3" s="173" t="s">
        <v>82</v>
      </c>
      <c r="M3" s="173" t="s">
        <v>83</v>
      </c>
      <c r="N3" s="174" t="s">
        <v>84</v>
      </c>
    </row>
    <row r="4" spans="1:14" ht="67.5" customHeight="1" thickBot="1" x14ac:dyDescent="0.3">
      <c r="A4" s="375"/>
      <c r="B4" s="377"/>
      <c r="C4" s="379"/>
      <c r="D4" s="175" t="s">
        <v>137</v>
      </c>
      <c r="E4" s="381"/>
      <c r="F4" s="381"/>
      <c r="G4" s="381"/>
      <c r="H4" s="175" t="s">
        <v>138</v>
      </c>
      <c r="I4" s="175" t="s">
        <v>138</v>
      </c>
      <c r="J4" s="175" t="s">
        <v>138</v>
      </c>
      <c r="K4" s="175" t="s">
        <v>138</v>
      </c>
      <c r="L4" s="176" t="s">
        <v>139</v>
      </c>
      <c r="M4" s="176" t="s">
        <v>139</v>
      </c>
      <c r="N4" s="177" t="s">
        <v>139</v>
      </c>
    </row>
    <row r="5" spans="1:14" ht="37.5" customHeight="1" thickBot="1" x14ac:dyDescent="0.3">
      <c r="A5" s="178">
        <v>2</v>
      </c>
      <c r="B5" s="373" t="s">
        <v>149</v>
      </c>
      <c r="C5" s="373"/>
      <c r="D5" s="373"/>
      <c r="E5" s="373"/>
      <c r="F5" s="373"/>
      <c r="G5" s="373"/>
      <c r="H5" s="179">
        <f t="shared" ref="H5:N5" si="0">SUM(H6:H66)</f>
        <v>0</v>
      </c>
      <c r="I5" s="180">
        <f t="shared" si="0"/>
        <v>0</v>
      </c>
      <c r="J5" s="180">
        <f t="shared" si="0"/>
        <v>0</v>
      </c>
      <c r="K5" s="180">
        <f t="shared" si="0"/>
        <v>0</v>
      </c>
      <c r="L5" s="180">
        <f t="shared" si="0"/>
        <v>0</v>
      </c>
      <c r="M5" s="180">
        <f t="shared" si="0"/>
        <v>0</v>
      </c>
      <c r="N5" s="181">
        <f t="shared" si="0"/>
        <v>0</v>
      </c>
    </row>
    <row r="6" spans="1:14" x14ac:dyDescent="0.25">
      <c r="A6" s="194"/>
      <c r="B6" s="195"/>
      <c r="C6" s="196"/>
      <c r="D6" s="197"/>
      <c r="E6" s="198"/>
      <c r="F6" s="198"/>
      <c r="G6" s="198"/>
      <c r="H6" s="182">
        <v>0</v>
      </c>
      <c r="I6" s="209"/>
      <c r="J6" s="209"/>
      <c r="K6" s="183">
        <v>0</v>
      </c>
      <c r="L6" s="183">
        <v>0</v>
      </c>
      <c r="M6" s="183">
        <v>0</v>
      </c>
      <c r="N6" s="184">
        <v>0</v>
      </c>
    </row>
    <row r="7" spans="1:14" x14ac:dyDescent="0.25">
      <c r="A7" s="199"/>
      <c r="B7" s="200"/>
      <c r="C7" s="201"/>
      <c r="D7" s="202"/>
      <c r="E7" s="203"/>
      <c r="F7" s="203"/>
      <c r="G7" s="203"/>
      <c r="H7" s="182">
        <v>0</v>
      </c>
      <c r="I7" s="210"/>
      <c r="J7" s="210"/>
      <c r="K7" s="183">
        <v>0</v>
      </c>
      <c r="L7" s="183">
        <v>0</v>
      </c>
      <c r="M7" s="183">
        <v>0</v>
      </c>
      <c r="N7" s="184">
        <v>0</v>
      </c>
    </row>
    <row r="8" spans="1:14" x14ac:dyDescent="0.25">
      <c r="A8" s="199"/>
      <c r="B8" s="200"/>
      <c r="C8" s="201"/>
      <c r="D8" s="202"/>
      <c r="E8" s="203"/>
      <c r="F8" s="203"/>
      <c r="G8" s="203"/>
      <c r="H8" s="182">
        <v>0</v>
      </c>
      <c r="I8" s="210"/>
      <c r="J8" s="210"/>
      <c r="K8" s="183">
        <v>0</v>
      </c>
      <c r="L8" s="183">
        <v>0</v>
      </c>
      <c r="M8" s="183">
        <v>0</v>
      </c>
      <c r="N8" s="184">
        <v>0</v>
      </c>
    </row>
    <row r="9" spans="1:14" x14ac:dyDescent="0.25">
      <c r="A9" s="199"/>
      <c r="B9" s="200"/>
      <c r="C9" s="201"/>
      <c r="D9" s="202"/>
      <c r="E9" s="203"/>
      <c r="F9" s="203"/>
      <c r="G9" s="203"/>
      <c r="H9" s="182">
        <v>0</v>
      </c>
      <c r="I9" s="210"/>
      <c r="J9" s="210"/>
      <c r="K9" s="183">
        <v>0</v>
      </c>
      <c r="L9" s="183">
        <v>0</v>
      </c>
      <c r="M9" s="183">
        <v>0</v>
      </c>
      <c r="N9" s="184">
        <v>0</v>
      </c>
    </row>
    <row r="10" spans="1:14" x14ac:dyDescent="0.25">
      <c r="A10" s="199"/>
      <c r="B10" s="200"/>
      <c r="C10" s="201"/>
      <c r="D10" s="202"/>
      <c r="E10" s="203"/>
      <c r="F10" s="203"/>
      <c r="G10" s="203"/>
      <c r="H10" s="182">
        <v>0</v>
      </c>
      <c r="I10" s="210"/>
      <c r="J10" s="210"/>
      <c r="K10" s="183">
        <v>0</v>
      </c>
      <c r="L10" s="183">
        <v>0</v>
      </c>
      <c r="M10" s="183">
        <v>0</v>
      </c>
      <c r="N10" s="184">
        <v>0</v>
      </c>
    </row>
    <row r="11" spans="1:14" x14ac:dyDescent="0.25">
      <c r="A11" s="199"/>
      <c r="B11" s="200"/>
      <c r="C11" s="201"/>
      <c r="D11" s="202"/>
      <c r="E11" s="203"/>
      <c r="F11" s="203"/>
      <c r="G11" s="203"/>
      <c r="H11" s="182">
        <v>0</v>
      </c>
      <c r="I11" s="210"/>
      <c r="J11" s="210"/>
      <c r="K11" s="183">
        <v>0</v>
      </c>
      <c r="L11" s="183">
        <v>0</v>
      </c>
      <c r="M11" s="183">
        <v>0</v>
      </c>
      <c r="N11" s="184">
        <v>0</v>
      </c>
    </row>
    <row r="12" spans="1:14" x14ac:dyDescent="0.25">
      <c r="A12" s="199"/>
      <c r="B12" s="200"/>
      <c r="C12" s="201"/>
      <c r="D12" s="202"/>
      <c r="E12" s="203"/>
      <c r="F12" s="203"/>
      <c r="G12" s="203"/>
      <c r="H12" s="182">
        <v>0</v>
      </c>
      <c r="I12" s="210"/>
      <c r="J12" s="210"/>
      <c r="K12" s="183">
        <v>0</v>
      </c>
      <c r="L12" s="183">
        <v>0</v>
      </c>
      <c r="M12" s="183">
        <v>0</v>
      </c>
      <c r="N12" s="184">
        <v>0</v>
      </c>
    </row>
    <row r="13" spans="1:14" x14ac:dyDescent="0.25">
      <c r="A13" s="199"/>
      <c r="B13" s="200"/>
      <c r="C13" s="201"/>
      <c r="D13" s="202"/>
      <c r="E13" s="203"/>
      <c r="F13" s="203"/>
      <c r="G13" s="203"/>
      <c r="H13" s="182">
        <v>0</v>
      </c>
      <c r="I13" s="210"/>
      <c r="J13" s="210"/>
      <c r="K13" s="183">
        <v>0</v>
      </c>
      <c r="L13" s="183">
        <v>0</v>
      </c>
      <c r="M13" s="183">
        <v>0</v>
      </c>
      <c r="N13" s="184">
        <v>0</v>
      </c>
    </row>
    <row r="14" spans="1:14" x14ac:dyDescent="0.25">
      <c r="A14" s="199"/>
      <c r="B14" s="200"/>
      <c r="C14" s="201"/>
      <c r="D14" s="202"/>
      <c r="E14" s="203"/>
      <c r="F14" s="203"/>
      <c r="G14" s="203"/>
      <c r="H14" s="182">
        <v>0</v>
      </c>
      <c r="I14" s="210"/>
      <c r="J14" s="210"/>
      <c r="K14" s="183">
        <v>0</v>
      </c>
      <c r="L14" s="183">
        <v>0</v>
      </c>
      <c r="M14" s="183">
        <v>0</v>
      </c>
      <c r="N14" s="184">
        <v>0</v>
      </c>
    </row>
    <row r="15" spans="1:14" x14ac:dyDescent="0.25">
      <c r="A15" s="199"/>
      <c r="B15" s="200"/>
      <c r="C15" s="201"/>
      <c r="D15" s="202"/>
      <c r="E15" s="203"/>
      <c r="F15" s="203"/>
      <c r="G15" s="203"/>
      <c r="H15" s="182">
        <v>0</v>
      </c>
      <c r="I15" s="210"/>
      <c r="J15" s="210"/>
      <c r="K15" s="183">
        <v>0</v>
      </c>
      <c r="L15" s="183">
        <v>0</v>
      </c>
      <c r="M15" s="183">
        <v>0</v>
      </c>
      <c r="N15" s="184">
        <v>0</v>
      </c>
    </row>
    <row r="16" spans="1:14" x14ac:dyDescent="0.25">
      <c r="A16" s="199"/>
      <c r="B16" s="200"/>
      <c r="C16" s="201"/>
      <c r="D16" s="202"/>
      <c r="E16" s="203"/>
      <c r="F16" s="203"/>
      <c r="G16" s="203"/>
      <c r="H16" s="182">
        <v>0</v>
      </c>
      <c r="I16" s="210"/>
      <c r="J16" s="210"/>
      <c r="K16" s="183">
        <v>0</v>
      </c>
      <c r="L16" s="183">
        <v>0</v>
      </c>
      <c r="M16" s="183">
        <v>0</v>
      </c>
      <c r="N16" s="184">
        <v>0</v>
      </c>
    </row>
    <row r="17" spans="1:14" x14ac:dyDescent="0.25">
      <c r="A17" s="199"/>
      <c r="B17" s="200"/>
      <c r="C17" s="201"/>
      <c r="D17" s="202"/>
      <c r="E17" s="203"/>
      <c r="F17" s="203"/>
      <c r="G17" s="203"/>
      <c r="H17" s="182">
        <v>0</v>
      </c>
      <c r="I17" s="210"/>
      <c r="J17" s="210"/>
      <c r="K17" s="183">
        <v>0</v>
      </c>
      <c r="L17" s="183">
        <v>0</v>
      </c>
      <c r="M17" s="183">
        <v>0</v>
      </c>
      <c r="N17" s="184">
        <v>0</v>
      </c>
    </row>
    <row r="18" spans="1:14" x14ac:dyDescent="0.25">
      <c r="A18" s="199"/>
      <c r="B18" s="200"/>
      <c r="C18" s="201"/>
      <c r="D18" s="202"/>
      <c r="E18" s="203"/>
      <c r="F18" s="203"/>
      <c r="G18" s="203"/>
      <c r="H18" s="182">
        <v>0</v>
      </c>
      <c r="I18" s="210"/>
      <c r="J18" s="210"/>
      <c r="K18" s="183">
        <v>0</v>
      </c>
      <c r="L18" s="183">
        <v>0</v>
      </c>
      <c r="M18" s="183">
        <v>0</v>
      </c>
      <c r="N18" s="184">
        <v>0</v>
      </c>
    </row>
    <row r="19" spans="1:14" x14ac:dyDescent="0.25">
      <c r="A19" s="199"/>
      <c r="B19" s="200"/>
      <c r="C19" s="201"/>
      <c r="D19" s="202"/>
      <c r="E19" s="203"/>
      <c r="F19" s="203"/>
      <c r="G19" s="203"/>
      <c r="H19" s="182">
        <v>0</v>
      </c>
      <c r="I19" s="210"/>
      <c r="J19" s="210"/>
      <c r="K19" s="183">
        <v>0</v>
      </c>
      <c r="L19" s="183">
        <v>0</v>
      </c>
      <c r="M19" s="183">
        <v>0</v>
      </c>
      <c r="N19" s="184">
        <v>0</v>
      </c>
    </row>
    <row r="20" spans="1:14" x14ac:dyDescent="0.25">
      <c r="A20" s="199"/>
      <c r="B20" s="200"/>
      <c r="C20" s="201"/>
      <c r="D20" s="202"/>
      <c r="E20" s="203"/>
      <c r="F20" s="203"/>
      <c r="G20" s="203"/>
      <c r="H20" s="182">
        <v>0</v>
      </c>
      <c r="I20" s="210"/>
      <c r="J20" s="210"/>
      <c r="K20" s="183">
        <v>0</v>
      </c>
      <c r="L20" s="183">
        <v>0</v>
      </c>
      <c r="M20" s="183">
        <v>0</v>
      </c>
      <c r="N20" s="184">
        <v>0</v>
      </c>
    </row>
    <row r="21" spans="1:14" x14ac:dyDescent="0.25">
      <c r="A21" s="199"/>
      <c r="B21" s="200"/>
      <c r="C21" s="201"/>
      <c r="D21" s="202"/>
      <c r="E21" s="203"/>
      <c r="F21" s="203"/>
      <c r="G21" s="203"/>
      <c r="H21" s="182">
        <v>0</v>
      </c>
      <c r="I21" s="210"/>
      <c r="J21" s="210"/>
      <c r="K21" s="183">
        <v>0</v>
      </c>
      <c r="L21" s="183">
        <v>0</v>
      </c>
      <c r="M21" s="183">
        <v>0</v>
      </c>
      <c r="N21" s="184">
        <v>0</v>
      </c>
    </row>
    <row r="22" spans="1:14" x14ac:dyDescent="0.25">
      <c r="A22" s="199"/>
      <c r="B22" s="200"/>
      <c r="C22" s="201"/>
      <c r="D22" s="202"/>
      <c r="E22" s="203"/>
      <c r="F22" s="203"/>
      <c r="G22" s="203"/>
      <c r="H22" s="182">
        <v>0</v>
      </c>
      <c r="I22" s="210"/>
      <c r="J22" s="210"/>
      <c r="K22" s="183">
        <v>0</v>
      </c>
      <c r="L22" s="183">
        <v>0</v>
      </c>
      <c r="M22" s="183">
        <v>0</v>
      </c>
      <c r="N22" s="184">
        <v>0</v>
      </c>
    </row>
    <row r="23" spans="1:14" x14ac:dyDescent="0.25">
      <c r="A23" s="199"/>
      <c r="B23" s="200"/>
      <c r="C23" s="201"/>
      <c r="D23" s="202"/>
      <c r="E23" s="203"/>
      <c r="F23" s="203"/>
      <c r="G23" s="203"/>
      <c r="H23" s="182">
        <v>0</v>
      </c>
      <c r="I23" s="210"/>
      <c r="J23" s="210"/>
      <c r="K23" s="183">
        <v>0</v>
      </c>
      <c r="L23" s="183">
        <v>0</v>
      </c>
      <c r="M23" s="183">
        <v>0</v>
      </c>
      <c r="N23" s="184">
        <v>0</v>
      </c>
    </row>
    <row r="24" spans="1:14" x14ac:dyDescent="0.25">
      <c r="A24" s="199"/>
      <c r="B24" s="200"/>
      <c r="C24" s="201"/>
      <c r="D24" s="202"/>
      <c r="E24" s="203"/>
      <c r="F24" s="203"/>
      <c r="G24" s="203"/>
      <c r="H24" s="182">
        <v>0</v>
      </c>
      <c r="I24" s="210"/>
      <c r="J24" s="210"/>
      <c r="K24" s="183">
        <v>0</v>
      </c>
      <c r="L24" s="183">
        <v>0</v>
      </c>
      <c r="M24" s="183">
        <v>0</v>
      </c>
      <c r="N24" s="184">
        <v>0</v>
      </c>
    </row>
    <row r="25" spans="1:14" x14ac:dyDescent="0.25">
      <c r="A25" s="199"/>
      <c r="B25" s="200"/>
      <c r="C25" s="201"/>
      <c r="D25" s="202"/>
      <c r="E25" s="203"/>
      <c r="F25" s="203"/>
      <c r="G25" s="203"/>
      <c r="H25" s="182">
        <v>0</v>
      </c>
      <c r="I25" s="210"/>
      <c r="J25" s="210"/>
      <c r="K25" s="183">
        <v>0</v>
      </c>
      <c r="L25" s="183">
        <v>0</v>
      </c>
      <c r="M25" s="183">
        <v>0</v>
      </c>
      <c r="N25" s="184">
        <v>0</v>
      </c>
    </row>
    <row r="26" spans="1:14" x14ac:dyDescent="0.25">
      <c r="A26" s="199"/>
      <c r="B26" s="200"/>
      <c r="C26" s="201"/>
      <c r="D26" s="202"/>
      <c r="E26" s="203"/>
      <c r="F26" s="203"/>
      <c r="G26" s="203"/>
      <c r="H26" s="182">
        <v>0</v>
      </c>
      <c r="I26" s="210"/>
      <c r="J26" s="210"/>
      <c r="K26" s="183">
        <v>0</v>
      </c>
      <c r="L26" s="183">
        <v>0</v>
      </c>
      <c r="M26" s="183">
        <v>0</v>
      </c>
      <c r="N26" s="184">
        <v>0</v>
      </c>
    </row>
    <row r="27" spans="1:14" x14ac:dyDescent="0.25">
      <c r="A27" s="199"/>
      <c r="B27" s="200"/>
      <c r="C27" s="201"/>
      <c r="D27" s="202"/>
      <c r="E27" s="203"/>
      <c r="F27" s="203"/>
      <c r="G27" s="203"/>
      <c r="H27" s="182">
        <v>0</v>
      </c>
      <c r="I27" s="210"/>
      <c r="J27" s="210"/>
      <c r="K27" s="183">
        <v>0</v>
      </c>
      <c r="L27" s="183">
        <v>0</v>
      </c>
      <c r="M27" s="183">
        <v>0</v>
      </c>
      <c r="N27" s="184">
        <v>0</v>
      </c>
    </row>
    <row r="28" spans="1:14" x14ac:dyDescent="0.25">
      <c r="A28" s="199"/>
      <c r="B28" s="200"/>
      <c r="C28" s="201"/>
      <c r="D28" s="202"/>
      <c r="E28" s="203"/>
      <c r="F28" s="203"/>
      <c r="G28" s="203"/>
      <c r="H28" s="182">
        <v>0</v>
      </c>
      <c r="I28" s="210"/>
      <c r="J28" s="210"/>
      <c r="K28" s="183">
        <v>0</v>
      </c>
      <c r="L28" s="183">
        <v>0</v>
      </c>
      <c r="M28" s="183">
        <v>0</v>
      </c>
      <c r="N28" s="184">
        <v>0</v>
      </c>
    </row>
    <row r="29" spans="1:14" x14ac:dyDescent="0.25">
      <c r="A29" s="199"/>
      <c r="B29" s="200"/>
      <c r="C29" s="201"/>
      <c r="D29" s="202"/>
      <c r="E29" s="203"/>
      <c r="F29" s="203"/>
      <c r="G29" s="203"/>
      <c r="H29" s="182">
        <v>0</v>
      </c>
      <c r="I29" s="210"/>
      <c r="J29" s="210"/>
      <c r="K29" s="183">
        <v>0</v>
      </c>
      <c r="L29" s="183">
        <v>0</v>
      </c>
      <c r="M29" s="183">
        <v>0</v>
      </c>
      <c r="N29" s="184">
        <v>0</v>
      </c>
    </row>
    <row r="30" spans="1:14" x14ac:dyDescent="0.25">
      <c r="A30" s="199"/>
      <c r="B30" s="200"/>
      <c r="C30" s="201"/>
      <c r="D30" s="202"/>
      <c r="E30" s="203"/>
      <c r="F30" s="203"/>
      <c r="G30" s="203"/>
      <c r="H30" s="182">
        <v>0</v>
      </c>
      <c r="I30" s="210"/>
      <c r="J30" s="210"/>
      <c r="K30" s="183">
        <v>0</v>
      </c>
      <c r="L30" s="183">
        <v>0</v>
      </c>
      <c r="M30" s="183">
        <v>0</v>
      </c>
      <c r="N30" s="184">
        <v>0</v>
      </c>
    </row>
    <row r="31" spans="1:14" x14ac:dyDescent="0.25">
      <c r="A31" s="199"/>
      <c r="B31" s="200"/>
      <c r="C31" s="201"/>
      <c r="D31" s="202"/>
      <c r="E31" s="203"/>
      <c r="F31" s="203"/>
      <c r="G31" s="203"/>
      <c r="H31" s="182">
        <v>0</v>
      </c>
      <c r="I31" s="210"/>
      <c r="J31" s="210"/>
      <c r="K31" s="183">
        <v>0</v>
      </c>
      <c r="L31" s="183">
        <v>0</v>
      </c>
      <c r="M31" s="183">
        <v>0</v>
      </c>
      <c r="N31" s="184">
        <v>0</v>
      </c>
    </row>
    <row r="32" spans="1:14" x14ac:dyDescent="0.25">
      <c r="A32" s="199"/>
      <c r="B32" s="200"/>
      <c r="C32" s="201"/>
      <c r="D32" s="202"/>
      <c r="E32" s="203"/>
      <c r="F32" s="203"/>
      <c r="G32" s="203"/>
      <c r="H32" s="182">
        <v>0</v>
      </c>
      <c r="I32" s="210"/>
      <c r="J32" s="210"/>
      <c r="K32" s="183">
        <v>0</v>
      </c>
      <c r="L32" s="183">
        <v>0</v>
      </c>
      <c r="M32" s="183">
        <v>0</v>
      </c>
      <c r="N32" s="184">
        <v>0</v>
      </c>
    </row>
    <row r="33" spans="1:14" x14ac:dyDescent="0.25">
      <c r="A33" s="199"/>
      <c r="B33" s="200"/>
      <c r="C33" s="201"/>
      <c r="D33" s="202"/>
      <c r="E33" s="203"/>
      <c r="F33" s="203"/>
      <c r="G33" s="203"/>
      <c r="H33" s="182">
        <v>0</v>
      </c>
      <c r="I33" s="210"/>
      <c r="J33" s="210"/>
      <c r="K33" s="183">
        <v>0</v>
      </c>
      <c r="L33" s="183">
        <v>0</v>
      </c>
      <c r="M33" s="183">
        <v>0</v>
      </c>
      <c r="N33" s="184">
        <v>0</v>
      </c>
    </row>
    <row r="34" spans="1:14" x14ac:dyDescent="0.25">
      <c r="A34" s="199"/>
      <c r="B34" s="200"/>
      <c r="C34" s="201"/>
      <c r="D34" s="202"/>
      <c r="E34" s="203"/>
      <c r="F34" s="203"/>
      <c r="G34" s="203"/>
      <c r="H34" s="182">
        <v>0</v>
      </c>
      <c r="I34" s="210"/>
      <c r="J34" s="210"/>
      <c r="K34" s="183">
        <v>0</v>
      </c>
      <c r="L34" s="183">
        <v>0</v>
      </c>
      <c r="M34" s="183">
        <v>0</v>
      </c>
      <c r="N34" s="184">
        <v>0</v>
      </c>
    </row>
    <row r="35" spans="1:14" x14ac:dyDescent="0.25">
      <c r="A35" s="199"/>
      <c r="B35" s="200"/>
      <c r="C35" s="201"/>
      <c r="D35" s="202"/>
      <c r="E35" s="203"/>
      <c r="F35" s="203"/>
      <c r="G35" s="203"/>
      <c r="H35" s="182">
        <v>0</v>
      </c>
      <c r="I35" s="210"/>
      <c r="J35" s="210"/>
      <c r="K35" s="183">
        <v>0</v>
      </c>
      <c r="L35" s="183">
        <v>0</v>
      </c>
      <c r="M35" s="183">
        <v>0</v>
      </c>
      <c r="N35" s="184">
        <v>0</v>
      </c>
    </row>
    <row r="36" spans="1:14" x14ac:dyDescent="0.25">
      <c r="A36" s="199"/>
      <c r="B36" s="200"/>
      <c r="C36" s="201"/>
      <c r="D36" s="202"/>
      <c r="E36" s="203"/>
      <c r="F36" s="203"/>
      <c r="G36" s="203"/>
      <c r="H36" s="182">
        <v>0</v>
      </c>
      <c r="I36" s="210"/>
      <c r="J36" s="210"/>
      <c r="K36" s="183">
        <v>0</v>
      </c>
      <c r="L36" s="183">
        <v>0</v>
      </c>
      <c r="M36" s="183">
        <v>0</v>
      </c>
      <c r="N36" s="184">
        <v>0</v>
      </c>
    </row>
    <row r="37" spans="1:14" x14ac:dyDescent="0.25">
      <c r="A37" s="199"/>
      <c r="B37" s="200"/>
      <c r="C37" s="201"/>
      <c r="D37" s="202"/>
      <c r="E37" s="203"/>
      <c r="F37" s="203"/>
      <c r="G37" s="203"/>
      <c r="H37" s="182">
        <v>0</v>
      </c>
      <c r="I37" s="210"/>
      <c r="J37" s="210"/>
      <c r="K37" s="183">
        <v>0</v>
      </c>
      <c r="L37" s="183">
        <v>0</v>
      </c>
      <c r="M37" s="183">
        <v>0</v>
      </c>
      <c r="N37" s="184">
        <v>0</v>
      </c>
    </row>
    <row r="38" spans="1:14" x14ac:dyDescent="0.25">
      <c r="A38" s="199"/>
      <c r="B38" s="200"/>
      <c r="C38" s="201"/>
      <c r="D38" s="202"/>
      <c r="E38" s="203"/>
      <c r="F38" s="203"/>
      <c r="G38" s="203"/>
      <c r="H38" s="182">
        <v>0</v>
      </c>
      <c r="I38" s="210"/>
      <c r="J38" s="210"/>
      <c r="K38" s="183">
        <v>0</v>
      </c>
      <c r="L38" s="183">
        <v>0</v>
      </c>
      <c r="M38" s="183">
        <v>0</v>
      </c>
      <c r="N38" s="184">
        <v>0</v>
      </c>
    </row>
    <row r="39" spans="1:14" x14ac:dyDescent="0.25">
      <c r="A39" s="199"/>
      <c r="B39" s="200"/>
      <c r="C39" s="201"/>
      <c r="D39" s="202"/>
      <c r="E39" s="203"/>
      <c r="F39" s="203"/>
      <c r="G39" s="203"/>
      <c r="H39" s="182">
        <v>0</v>
      </c>
      <c r="I39" s="210"/>
      <c r="J39" s="210"/>
      <c r="K39" s="183">
        <v>0</v>
      </c>
      <c r="L39" s="183">
        <v>0</v>
      </c>
      <c r="M39" s="183">
        <v>0</v>
      </c>
      <c r="N39" s="184">
        <v>0</v>
      </c>
    </row>
    <row r="40" spans="1:14" x14ac:dyDescent="0.25">
      <c r="A40" s="199"/>
      <c r="B40" s="200"/>
      <c r="C40" s="201"/>
      <c r="D40" s="202"/>
      <c r="E40" s="203"/>
      <c r="F40" s="203"/>
      <c r="G40" s="203"/>
      <c r="H40" s="182">
        <v>0</v>
      </c>
      <c r="I40" s="210"/>
      <c r="J40" s="210"/>
      <c r="K40" s="183">
        <v>0</v>
      </c>
      <c r="L40" s="183">
        <v>0</v>
      </c>
      <c r="M40" s="183">
        <v>0</v>
      </c>
      <c r="N40" s="184">
        <v>0</v>
      </c>
    </row>
    <row r="41" spans="1:14" x14ac:dyDescent="0.25">
      <c r="A41" s="199"/>
      <c r="B41" s="200"/>
      <c r="C41" s="201"/>
      <c r="D41" s="202"/>
      <c r="E41" s="203"/>
      <c r="F41" s="203"/>
      <c r="G41" s="203"/>
      <c r="H41" s="182">
        <v>0</v>
      </c>
      <c r="I41" s="210"/>
      <c r="J41" s="210"/>
      <c r="K41" s="183">
        <v>0</v>
      </c>
      <c r="L41" s="183">
        <v>0</v>
      </c>
      <c r="M41" s="183">
        <v>0</v>
      </c>
      <c r="N41" s="184">
        <v>0</v>
      </c>
    </row>
    <row r="42" spans="1:14" x14ac:dyDescent="0.25">
      <c r="A42" s="199"/>
      <c r="B42" s="200"/>
      <c r="C42" s="201"/>
      <c r="D42" s="202"/>
      <c r="E42" s="203"/>
      <c r="F42" s="203"/>
      <c r="G42" s="203"/>
      <c r="H42" s="182">
        <v>0</v>
      </c>
      <c r="I42" s="210"/>
      <c r="J42" s="210"/>
      <c r="K42" s="183">
        <v>0</v>
      </c>
      <c r="L42" s="183">
        <v>0</v>
      </c>
      <c r="M42" s="183">
        <v>0</v>
      </c>
      <c r="N42" s="184">
        <v>0</v>
      </c>
    </row>
    <row r="43" spans="1:14" x14ac:dyDescent="0.25">
      <c r="A43" s="199"/>
      <c r="B43" s="200"/>
      <c r="C43" s="201"/>
      <c r="D43" s="202"/>
      <c r="E43" s="203"/>
      <c r="F43" s="203"/>
      <c r="G43" s="203"/>
      <c r="H43" s="182">
        <v>0</v>
      </c>
      <c r="I43" s="210"/>
      <c r="J43" s="210"/>
      <c r="K43" s="183">
        <v>0</v>
      </c>
      <c r="L43" s="183">
        <v>0</v>
      </c>
      <c r="M43" s="183">
        <v>0</v>
      </c>
      <c r="N43" s="184">
        <v>0</v>
      </c>
    </row>
    <row r="44" spans="1:14" x14ac:dyDescent="0.25">
      <c r="A44" s="199"/>
      <c r="B44" s="200"/>
      <c r="C44" s="201"/>
      <c r="D44" s="202"/>
      <c r="E44" s="203"/>
      <c r="F44" s="203"/>
      <c r="G44" s="203"/>
      <c r="H44" s="182">
        <v>0</v>
      </c>
      <c r="I44" s="210"/>
      <c r="J44" s="210"/>
      <c r="K44" s="183">
        <v>0</v>
      </c>
      <c r="L44" s="183">
        <v>0</v>
      </c>
      <c r="M44" s="183">
        <v>0</v>
      </c>
      <c r="N44" s="184">
        <v>0</v>
      </c>
    </row>
    <row r="45" spans="1:14" x14ac:dyDescent="0.25">
      <c r="A45" s="199"/>
      <c r="B45" s="200"/>
      <c r="C45" s="201"/>
      <c r="D45" s="202"/>
      <c r="E45" s="203"/>
      <c r="F45" s="203"/>
      <c r="G45" s="203"/>
      <c r="H45" s="182">
        <v>0</v>
      </c>
      <c r="I45" s="210"/>
      <c r="J45" s="210"/>
      <c r="K45" s="183">
        <v>0</v>
      </c>
      <c r="L45" s="183">
        <v>0</v>
      </c>
      <c r="M45" s="183">
        <v>0</v>
      </c>
      <c r="N45" s="184">
        <v>0</v>
      </c>
    </row>
    <row r="46" spans="1:14" x14ac:dyDescent="0.25">
      <c r="A46" s="199"/>
      <c r="B46" s="200"/>
      <c r="C46" s="201"/>
      <c r="D46" s="202"/>
      <c r="E46" s="203"/>
      <c r="F46" s="203"/>
      <c r="G46" s="203"/>
      <c r="H46" s="182">
        <v>0</v>
      </c>
      <c r="I46" s="210"/>
      <c r="J46" s="210"/>
      <c r="K46" s="183">
        <v>0</v>
      </c>
      <c r="L46" s="183">
        <v>0</v>
      </c>
      <c r="M46" s="183">
        <v>0</v>
      </c>
      <c r="N46" s="184">
        <v>0</v>
      </c>
    </row>
    <row r="47" spans="1:14" x14ac:dyDescent="0.25">
      <c r="A47" s="199"/>
      <c r="B47" s="200"/>
      <c r="C47" s="201"/>
      <c r="D47" s="202"/>
      <c r="E47" s="203"/>
      <c r="F47" s="203"/>
      <c r="G47" s="203"/>
      <c r="H47" s="182">
        <v>0</v>
      </c>
      <c r="I47" s="210"/>
      <c r="J47" s="210"/>
      <c r="K47" s="183">
        <v>0</v>
      </c>
      <c r="L47" s="183">
        <v>0</v>
      </c>
      <c r="M47" s="183">
        <v>0</v>
      </c>
      <c r="N47" s="184">
        <v>0</v>
      </c>
    </row>
    <row r="48" spans="1:14" x14ac:dyDescent="0.25">
      <c r="A48" s="199"/>
      <c r="B48" s="200"/>
      <c r="C48" s="201"/>
      <c r="D48" s="202"/>
      <c r="E48" s="203"/>
      <c r="F48" s="203"/>
      <c r="G48" s="203"/>
      <c r="H48" s="182">
        <v>0</v>
      </c>
      <c r="I48" s="210"/>
      <c r="J48" s="210"/>
      <c r="K48" s="183">
        <v>0</v>
      </c>
      <c r="L48" s="183">
        <v>0</v>
      </c>
      <c r="M48" s="183">
        <v>0</v>
      </c>
      <c r="N48" s="184">
        <v>0</v>
      </c>
    </row>
    <row r="49" spans="1:14" x14ac:dyDescent="0.25">
      <c r="A49" s="199"/>
      <c r="B49" s="200"/>
      <c r="C49" s="201"/>
      <c r="D49" s="202"/>
      <c r="E49" s="203"/>
      <c r="F49" s="203"/>
      <c r="G49" s="203"/>
      <c r="H49" s="182">
        <v>0</v>
      </c>
      <c r="I49" s="210"/>
      <c r="J49" s="210"/>
      <c r="K49" s="183">
        <v>0</v>
      </c>
      <c r="L49" s="183">
        <v>0</v>
      </c>
      <c r="M49" s="183">
        <v>0</v>
      </c>
      <c r="N49" s="184">
        <v>0</v>
      </c>
    </row>
    <row r="50" spans="1:14" x14ac:dyDescent="0.25">
      <c r="A50" s="199"/>
      <c r="B50" s="200"/>
      <c r="C50" s="201"/>
      <c r="D50" s="202"/>
      <c r="E50" s="203"/>
      <c r="F50" s="203"/>
      <c r="G50" s="203"/>
      <c r="H50" s="182">
        <v>0</v>
      </c>
      <c r="I50" s="210"/>
      <c r="J50" s="210"/>
      <c r="K50" s="183">
        <v>0</v>
      </c>
      <c r="L50" s="183">
        <v>0</v>
      </c>
      <c r="M50" s="183">
        <v>0</v>
      </c>
      <c r="N50" s="184">
        <v>0</v>
      </c>
    </row>
    <row r="51" spans="1:14" x14ac:dyDescent="0.25">
      <c r="A51" s="199"/>
      <c r="B51" s="200"/>
      <c r="C51" s="201"/>
      <c r="D51" s="202"/>
      <c r="E51" s="203"/>
      <c r="F51" s="203"/>
      <c r="G51" s="203"/>
      <c r="H51" s="182">
        <v>0</v>
      </c>
      <c r="I51" s="210"/>
      <c r="J51" s="210"/>
      <c r="K51" s="183">
        <v>0</v>
      </c>
      <c r="L51" s="183">
        <v>0</v>
      </c>
      <c r="M51" s="183">
        <v>0</v>
      </c>
      <c r="N51" s="184">
        <v>0</v>
      </c>
    </row>
    <row r="52" spans="1:14" x14ac:dyDescent="0.25">
      <c r="A52" s="199"/>
      <c r="B52" s="200"/>
      <c r="C52" s="201"/>
      <c r="D52" s="202"/>
      <c r="E52" s="203"/>
      <c r="F52" s="203"/>
      <c r="G52" s="203"/>
      <c r="H52" s="182">
        <v>0</v>
      </c>
      <c r="I52" s="210"/>
      <c r="J52" s="210"/>
      <c r="K52" s="183">
        <v>0</v>
      </c>
      <c r="L52" s="183">
        <v>0</v>
      </c>
      <c r="M52" s="183">
        <v>0</v>
      </c>
      <c r="N52" s="184">
        <v>0</v>
      </c>
    </row>
    <row r="53" spans="1:14" x14ac:dyDescent="0.25">
      <c r="A53" s="199"/>
      <c r="B53" s="200"/>
      <c r="C53" s="201"/>
      <c r="D53" s="202"/>
      <c r="E53" s="203"/>
      <c r="F53" s="203"/>
      <c r="G53" s="203"/>
      <c r="H53" s="182">
        <v>0</v>
      </c>
      <c r="I53" s="210"/>
      <c r="J53" s="210"/>
      <c r="K53" s="183">
        <v>0</v>
      </c>
      <c r="L53" s="183">
        <v>0</v>
      </c>
      <c r="M53" s="183">
        <v>0</v>
      </c>
      <c r="N53" s="184">
        <v>0</v>
      </c>
    </row>
    <row r="54" spans="1:14" x14ac:dyDescent="0.25">
      <c r="A54" s="199"/>
      <c r="B54" s="200"/>
      <c r="C54" s="201"/>
      <c r="D54" s="202"/>
      <c r="E54" s="203"/>
      <c r="F54" s="203"/>
      <c r="G54" s="203"/>
      <c r="H54" s="182">
        <v>0</v>
      </c>
      <c r="I54" s="210"/>
      <c r="J54" s="210"/>
      <c r="K54" s="183">
        <v>0</v>
      </c>
      <c r="L54" s="183">
        <v>0</v>
      </c>
      <c r="M54" s="183">
        <v>0</v>
      </c>
      <c r="N54" s="184">
        <v>0</v>
      </c>
    </row>
    <row r="55" spans="1:14" x14ac:dyDescent="0.25">
      <c r="A55" s="199"/>
      <c r="B55" s="200"/>
      <c r="C55" s="201"/>
      <c r="D55" s="202"/>
      <c r="E55" s="203"/>
      <c r="F55" s="203"/>
      <c r="G55" s="203"/>
      <c r="H55" s="182">
        <v>0</v>
      </c>
      <c r="I55" s="210"/>
      <c r="J55" s="210"/>
      <c r="K55" s="183">
        <v>0</v>
      </c>
      <c r="L55" s="183">
        <v>0</v>
      </c>
      <c r="M55" s="183">
        <v>0</v>
      </c>
      <c r="N55" s="184">
        <v>0</v>
      </c>
    </row>
    <row r="56" spans="1:14" x14ac:dyDescent="0.25">
      <c r="A56" s="199"/>
      <c r="B56" s="200"/>
      <c r="C56" s="201"/>
      <c r="D56" s="202"/>
      <c r="E56" s="203"/>
      <c r="F56" s="203"/>
      <c r="G56" s="203"/>
      <c r="H56" s="182">
        <v>0</v>
      </c>
      <c r="I56" s="210"/>
      <c r="J56" s="210"/>
      <c r="K56" s="183">
        <v>0</v>
      </c>
      <c r="L56" s="183">
        <v>0</v>
      </c>
      <c r="M56" s="183">
        <v>0</v>
      </c>
      <c r="N56" s="184">
        <v>0</v>
      </c>
    </row>
    <row r="57" spans="1:14" x14ac:dyDescent="0.25">
      <c r="A57" s="199"/>
      <c r="B57" s="200"/>
      <c r="C57" s="201"/>
      <c r="D57" s="202"/>
      <c r="E57" s="203"/>
      <c r="F57" s="203"/>
      <c r="G57" s="203"/>
      <c r="H57" s="182">
        <v>0</v>
      </c>
      <c r="I57" s="210"/>
      <c r="J57" s="210"/>
      <c r="K57" s="183">
        <v>0</v>
      </c>
      <c r="L57" s="183">
        <v>0</v>
      </c>
      <c r="M57" s="183">
        <v>0</v>
      </c>
      <c r="N57" s="184">
        <v>0</v>
      </c>
    </row>
    <row r="58" spans="1:14" x14ac:dyDescent="0.25">
      <c r="A58" s="199"/>
      <c r="B58" s="200"/>
      <c r="C58" s="201"/>
      <c r="D58" s="202"/>
      <c r="E58" s="203"/>
      <c r="F58" s="203"/>
      <c r="G58" s="203"/>
      <c r="H58" s="182">
        <v>0</v>
      </c>
      <c r="I58" s="210"/>
      <c r="J58" s="210"/>
      <c r="K58" s="183">
        <v>0</v>
      </c>
      <c r="L58" s="183">
        <v>0</v>
      </c>
      <c r="M58" s="183">
        <v>0</v>
      </c>
      <c r="N58" s="184">
        <v>0</v>
      </c>
    </row>
    <row r="59" spans="1:14" x14ac:dyDescent="0.25">
      <c r="A59" s="199"/>
      <c r="B59" s="200"/>
      <c r="C59" s="201"/>
      <c r="D59" s="202"/>
      <c r="E59" s="203"/>
      <c r="F59" s="203"/>
      <c r="G59" s="203"/>
      <c r="H59" s="182">
        <v>0</v>
      </c>
      <c r="I59" s="210"/>
      <c r="J59" s="210"/>
      <c r="K59" s="183">
        <v>0</v>
      </c>
      <c r="L59" s="183">
        <v>0</v>
      </c>
      <c r="M59" s="183">
        <v>0</v>
      </c>
      <c r="N59" s="184">
        <v>0</v>
      </c>
    </row>
    <row r="60" spans="1:14" x14ac:dyDescent="0.25">
      <c r="A60" s="199"/>
      <c r="B60" s="200"/>
      <c r="C60" s="201"/>
      <c r="D60" s="202"/>
      <c r="E60" s="203"/>
      <c r="F60" s="203"/>
      <c r="G60" s="203"/>
      <c r="H60" s="182">
        <v>0</v>
      </c>
      <c r="I60" s="210"/>
      <c r="J60" s="210"/>
      <c r="K60" s="183">
        <v>0</v>
      </c>
      <c r="L60" s="183">
        <v>0</v>
      </c>
      <c r="M60" s="183">
        <v>0</v>
      </c>
      <c r="N60" s="184">
        <v>0</v>
      </c>
    </row>
    <row r="61" spans="1:14" x14ac:dyDescent="0.25">
      <c r="A61" s="199"/>
      <c r="B61" s="200"/>
      <c r="C61" s="201"/>
      <c r="D61" s="202"/>
      <c r="E61" s="203"/>
      <c r="F61" s="203"/>
      <c r="G61" s="203"/>
      <c r="H61" s="182">
        <v>0</v>
      </c>
      <c r="I61" s="210"/>
      <c r="J61" s="210"/>
      <c r="K61" s="183">
        <v>0</v>
      </c>
      <c r="L61" s="183">
        <v>0</v>
      </c>
      <c r="M61" s="183">
        <v>0</v>
      </c>
      <c r="N61" s="184">
        <v>0</v>
      </c>
    </row>
    <row r="62" spans="1:14" x14ac:dyDescent="0.25">
      <c r="A62" s="199"/>
      <c r="B62" s="200"/>
      <c r="C62" s="201"/>
      <c r="D62" s="202"/>
      <c r="E62" s="203"/>
      <c r="F62" s="203"/>
      <c r="G62" s="203"/>
      <c r="H62" s="182">
        <v>0</v>
      </c>
      <c r="I62" s="210"/>
      <c r="J62" s="210"/>
      <c r="K62" s="183">
        <v>0</v>
      </c>
      <c r="L62" s="183">
        <v>0</v>
      </c>
      <c r="M62" s="183">
        <v>0</v>
      </c>
      <c r="N62" s="184">
        <v>0</v>
      </c>
    </row>
    <row r="63" spans="1:14" x14ac:dyDescent="0.25">
      <c r="A63" s="199"/>
      <c r="B63" s="200"/>
      <c r="C63" s="201"/>
      <c r="D63" s="202"/>
      <c r="E63" s="203"/>
      <c r="F63" s="203"/>
      <c r="G63" s="203"/>
      <c r="H63" s="182">
        <v>0</v>
      </c>
      <c r="I63" s="210"/>
      <c r="J63" s="210"/>
      <c r="K63" s="183">
        <v>0</v>
      </c>
      <c r="L63" s="183">
        <v>0</v>
      </c>
      <c r="M63" s="183">
        <v>0</v>
      </c>
      <c r="N63" s="184">
        <v>0</v>
      </c>
    </row>
    <row r="64" spans="1:14" x14ac:dyDescent="0.25">
      <c r="A64" s="199"/>
      <c r="B64" s="200"/>
      <c r="C64" s="201"/>
      <c r="D64" s="202"/>
      <c r="E64" s="203"/>
      <c r="F64" s="203"/>
      <c r="G64" s="203"/>
      <c r="H64" s="182">
        <v>0</v>
      </c>
      <c r="I64" s="210"/>
      <c r="J64" s="210"/>
      <c r="K64" s="183">
        <v>0</v>
      </c>
      <c r="L64" s="183">
        <v>0</v>
      </c>
      <c r="M64" s="183">
        <v>0</v>
      </c>
      <c r="N64" s="184">
        <v>0</v>
      </c>
    </row>
    <row r="65" spans="1:14" x14ac:dyDescent="0.25">
      <c r="A65" s="199"/>
      <c r="B65" s="200"/>
      <c r="C65" s="201"/>
      <c r="D65" s="202"/>
      <c r="E65" s="203"/>
      <c r="F65" s="203"/>
      <c r="G65" s="203"/>
      <c r="H65" s="182">
        <v>0</v>
      </c>
      <c r="I65" s="210"/>
      <c r="J65" s="210"/>
      <c r="K65" s="183">
        <v>0</v>
      </c>
      <c r="L65" s="183">
        <v>0</v>
      </c>
      <c r="M65" s="183">
        <v>0</v>
      </c>
      <c r="N65" s="184">
        <v>0</v>
      </c>
    </row>
    <row r="66" spans="1:14" x14ac:dyDescent="0.25">
      <c r="A66" s="204"/>
      <c r="B66" s="205"/>
      <c r="C66" s="206"/>
      <c r="D66" s="207"/>
      <c r="E66" s="208"/>
      <c r="F66" s="208"/>
      <c r="G66" s="208"/>
      <c r="H66" s="185">
        <v>0</v>
      </c>
      <c r="I66" s="211"/>
      <c r="J66" s="211"/>
      <c r="K66" s="186">
        <v>0</v>
      </c>
      <c r="L66" s="187">
        <v>0</v>
      </c>
      <c r="M66" s="188">
        <v>0</v>
      </c>
      <c r="N66" s="189">
        <v>0</v>
      </c>
    </row>
    <row r="67" spans="1:14" x14ac:dyDescent="0.25">
      <c r="B67" s="190"/>
      <c r="C67" s="191"/>
      <c r="L67" s="192"/>
    </row>
    <row r="68" spans="1:14" x14ac:dyDescent="0.25">
      <c r="B68" s="372" t="s">
        <v>21</v>
      </c>
      <c r="C68" s="372"/>
      <c r="D68" s="372"/>
      <c r="E68" s="372"/>
      <c r="I68" s="193"/>
    </row>
  </sheetData>
  <sheetProtection password="DEA9" sheet="1" objects="1" scenarios="1" selectLockedCells="1"/>
  <mergeCells count="9">
    <mergeCell ref="B68:E68"/>
    <mergeCell ref="A1:N1"/>
    <mergeCell ref="B5:G5"/>
    <mergeCell ref="A3:A4"/>
    <mergeCell ref="B3:B4"/>
    <mergeCell ref="C3:C4"/>
    <mergeCell ref="E3:E4"/>
    <mergeCell ref="F3:F4"/>
    <mergeCell ref="G3:G4"/>
  </mergeCells>
  <pageMargins left="0.7" right="0.7" top="0.75" bottom="0.75" header="0.3" footer="0.3"/>
  <pageSetup paperSize="9" scale="45" orientation="landscape" r:id="rId1"/>
  <headerFooter>
    <oddHeader>&amp;LCSS/0130&amp;COFFICIAL-SENSITIVE-COMMERCIAL
(when completed)&amp;RTable 5b - IPS
Annex D to DEFFORM 47</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68"/>
  <sheetViews>
    <sheetView showGridLines="0" zoomScaleNormal="100" zoomScalePageLayoutView="70" workbookViewId="0">
      <selection activeCell="I7" sqref="I7"/>
    </sheetView>
  </sheetViews>
  <sheetFormatPr defaultRowHeight="14.25" x14ac:dyDescent="0.25"/>
  <cols>
    <col min="1" max="1" width="8.42578125" style="123" customWidth="1"/>
    <col min="2" max="2" width="6" style="159" customWidth="1"/>
    <col min="3" max="3" width="20.5703125" style="160" bestFit="1" customWidth="1"/>
    <col min="4" max="4" width="59.42578125" style="158" hidden="1" customWidth="1"/>
    <col min="5" max="5" width="39.7109375" style="158" customWidth="1"/>
    <col min="6" max="6" width="11.42578125" style="158" customWidth="1"/>
    <col min="7" max="7" width="13.140625" style="158" customWidth="1"/>
    <col min="8" max="10" width="16.42578125" style="158" customWidth="1"/>
    <col min="11" max="14" width="16.42578125" style="123" customWidth="1"/>
    <col min="15" max="253" width="9.140625" style="123"/>
    <col min="254" max="254" width="5.28515625" style="123" customWidth="1"/>
    <col min="255" max="255" width="6" style="123" customWidth="1"/>
    <col min="256" max="256" width="20.5703125" style="123" bestFit="1" customWidth="1"/>
    <col min="257" max="257" width="0" style="123" hidden="1" customWidth="1"/>
    <col min="258" max="258" width="48.42578125" style="123" customWidth="1"/>
    <col min="259" max="259" width="7.7109375" style="123" customWidth="1"/>
    <col min="260" max="260" width="11.7109375" style="123" customWidth="1"/>
    <col min="261" max="261" width="15.28515625" style="123" customWidth="1"/>
    <col min="262" max="262" width="14.140625" style="123" customWidth="1"/>
    <col min="263" max="263" width="13.7109375" style="123" customWidth="1"/>
    <col min="264" max="264" width="15.7109375" style="123" customWidth="1"/>
    <col min="265" max="265" width="14" style="123" customWidth="1"/>
    <col min="266" max="266" width="15.7109375" style="123" customWidth="1"/>
    <col min="267" max="267" width="14" style="123" customWidth="1"/>
    <col min="268" max="268" width="12.140625" style="123" customWidth="1"/>
    <col min="269" max="509" width="9.140625" style="123"/>
    <col min="510" max="510" width="5.28515625" style="123" customWidth="1"/>
    <col min="511" max="511" width="6" style="123" customWidth="1"/>
    <col min="512" max="512" width="20.5703125" style="123" bestFit="1" customWidth="1"/>
    <col min="513" max="513" width="0" style="123" hidden="1" customWidth="1"/>
    <col min="514" max="514" width="48.42578125" style="123" customWidth="1"/>
    <col min="515" max="515" width="7.7109375" style="123" customWidth="1"/>
    <col min="516" max="516" width="11.7109375" style="123" customWidth="1"/>
    <col min="517" max="517" width="15.28515625" style="123" customWidth="1"/>
    <col min="518" max="518" width="14.140625" style="123" customWidth="1"/>
    <col min="519" max="519" width="13.7109375" style="123" customWidth="1"/>
    <col min="520" max="520" width="15.7109375" style="123" customWidth="1"/>
    <col min="521" max="521" width="14" style="123" customWidth="1"/>
    <col min="522" max="522" width="15.7109375" style="123" customWidth="1"/>
    <col min="523" max="523" width="14" style="123" customWidth="1"/>
    <col min="524" max="524" width="12.140625" style="123" customWidth="1"/>
    <col min="525" max="765" width="9.140625" style="123"/>
    <col min="766" max="766" width="5.28515625" style="123" customWidth="1"/>
    <col min="767" max="767" width="6" style="123" customWidth="1"/>
    <col min="768" max="768" width="20.5703125" style="123" bestFit="1" customWidth="1"/>
    <col min="769" max="769" width="0" style="123" hidden="1" customWidth="1"/>
    <col min="770" max="770" width="48.42578125" style="123" customWidth="1"/>
    <col min="771" max="771" width="7.7109375" style="123" customWidth="1"/>
    <col min="772" max="772" width="11.7109375" style="123" customWidth="1"/>
    <col min="773" max="773" width="15.28515625" style="123" customWidth="1"/>
    <col min="774" max="774" width="14.140625" style="123" customWidth="1"/>
    <col min="775" max="775" width="13.7109375" style="123" customWidth="1"/>
    <col min="776" max="776" width="15.7109375" style="123" customWidth="1"/>
    <col min="777" max="777" width="14" style="123" customWidth="1"/>
    <col min="778" max="778" width="15.7109375" style="123" customWidth="1"/>
    <col min="779" max="779" width="14" style="123" customWidth="1"/>
    <col min="780" max="780" width="12.140625" style="123" customWidth="1"/>
    <col min="781" max="1021" width="9.140625" style="123"/>
    <col min="1022" max="1022" width="5.28515625" style="123" customWidth="1"/>
    <col min="1023" max="1023" width="6" style="123" customWidth="1"/>
    <col min="1024" max="1024" width="20.5703125" style="123" bestFit="1" customWidth="1"/>
    <col min="1025" max="1025" width="0" style="123" hidden="1" customWidth="1"/>
    <col min="1026" max="1026" width="48.42578125" style="123" customWidth="1"/>
    <col min="1027" max="1027" width="7.7109375" style="123" customWidth="1"/>
    <col min="1028" max="1028" width="11.7109375" style="123" customWidth="1"/>
    <col min="1029" max="1029" width="15.28515625" style="123" customWidth="1"/>
    <col min="1030" max="1030" width="14.140625" style="123" customWidth="1"/>
    <col min="1031" max="1031" width="13.7109375" style="123" customWidth="1"/>
    <col min="1032" max="1032" width="15.7109375" style="123" customWidth="1"/>
    <col min="1033" max="1033" width="14" style="123" customWidth="1"/>
    <col min="1034" max="1034" width="15.7109375" style="123" customWidth="1"/>
    <col min="1035" max="1035" width="14" style="123" customWidth="1"/>
    <col min="1036" max="1036" width="12.140625" style="123" customWidth="1"/>
    <col min="1037" max="1277" width="9.140625" style="123"/>
    <col min="1278" max="1278" width="5.28515625" style="123" customWidth="1"/>
    <col min="1279" max="1279" width="6" style="123" customWidth="1"/>
    <col min="1280" max="1280" width="20.5703125" style="123" bestFit="1" customWidth="1"/>
    <col min="1281" max="1281" width="0" style="123" hidden="1" customWidth="1"/>
    <col min="1282" max="1282" width="48.42578125" style="123" customWidth="1"/>
    <col min="1283" max="1283" width="7.7109375" style="123" customWidth="1"/>
    <col min="1284" max="1284" width="11.7109375" style="123" customWidth="1"/>
    <col min="1285" max="1285" width="15.28515625" style="123" customWidth="1"/>
    <col min="1286" max="1286" width="14.140625" style="123" customWidth="1"/>
    <col min="1287" max="1287" width="13.7109375" style="123" customWidth="1"/>
    <col min="1288" max="1288" width="15.7109375" style="123" customWidth="1"/>
    <col min="1289" max="1289" width="14" style="123" customWidth="1"/>
    <col min="1290" max="1290" width="15.7109375" style="123" customWidth="1"/>
    <col min="1291" max="1291" width="14" style="123" customWidth="1"/>
    <col min="1292" max="1292" width="12.140625" style="123" customWidth="1"/>
    <col min="1293" max="1533" width="9.140625" style="123"/>
    <col min="1534" max="1534" width="5.28515625" style="123" customWidth="1"/>
    <col min="1535" max="1535" width="6" style="123" customWidth="1"/>
    <col min="1536" max="1536" width="20.5703125" style="123" bestFit="1" customWidth="1"/>
    <col min="1537" max="1537" width="0" style="123" hidden="1" customWidth="1"/>
    <col min="1538" max="1538" width="48.42578125" style="123" customWidth="1"/>
    <col min="1539" max="1539" width="7.7109375" style="123" customWidth="1"/>
    <col min="1540" max="1540" width="11.7109375" style="123" customWidth="1"/>
    <col min="1541" max="1541" width="15.28515625" style="123" customWidth="1"/>
    <col min="1542" max="1542" width="14.140625" style="123" customWidth="1"/>
    <col min="1543" max="1543" width="13.7109375" style="123" customWidth="1"/>
    <col min="1544" max="1544" width="15.7109375" style="123" customWidth="1"/>
    <col min="1545" max="1545" width="14" style="123" customWidth="1"/>
    <col min="1546" max="1546" width="15.7109375" style="123" customWidth="1"/>
    <col min="1547" max="1547" width="14" style="123" customWidth="1"/>
    <col min="1548" max="1548" width="12.140625" style="123" customWidth="1"/>
    <col min="1549" max="1789" width="9.140625" style="123"/>
    <col min="1790" max="1790" width="5.28515625" style="123" customWidth="1"/>
    <col min="1791" max="1791" width="6" style="123" customWidth="1"/>
    <col min="1792" max="1792" width="20.5703125" style="123" bestFit="1" customWidth="1"/>
    <col min="1793" max="1793" width="0" style="123" hidden="1" customWidth="1"/>
    <col min="1794" max="1794" width="48.42578125" style="123" customWidth="1"/>
    <col min="1795" max="1795" width="7.7109375" style="123" customWidth="1"/>
    <col min="1796" max="1796" width="11.7109375" style="123" customWidth="1"/>
    <col min="1797" max="1797" width="15.28515625" style="123" customWidth="1"/>
    <col min="1798" max="1798" width="14.140625" style="123" customWidth="1"/>
    <col min="1799" max="1799" width="13.7109375" style="123" customWidth="1"/>
    <col min="1800" max="1800" width="15.7109375" style="123" customWidth="1"/>
    <col min="1801" max="1801" width="14" style="123" customWidth="1"/>
    <col min="1802" max="1802" width="15.7109375" style="123" customWidth="1"/>
    <col min="1803" max="1803" width="14" style="123" customWidth="1"/>
    <col min="1804" max="1804" width="12.140625" style="123" customWidth="1"/>
    <col min="1805" max="2045" width="9.140625" style="123"/>
    <col min="2046" max="2046" width="5.28515625" style="123" customWidth="1"/>
    <col min="2047" max="2047" width="6" style="123" customWidth="1"/>
    <col min="2048" max="2048" width="20.5703125" style="123" bestFit="1" customWidth="1"/>
    <col min="2049" max="2049" width="0" style="123" hidden="1" customWidth="1"/>
    <col min="2050" max="2050" width="48.42578125" style="123" customWidth="1"/>
    <col min="2051" max="2051" width="7.7109375" style="123" customWidth="1"/>
    <col min="2052" max="2052" width="11.7109375" style="123" customWidth="1"/>
    <col min="2053" max="2053" width="15.28515625" style="123" customWidth="1"/>
    <col min="2054" max="2054" width="14.140625" style="123" customWidth="1"/>
    <col min="2055" max="2055" width="13.7109375" style="123" customWidth="1"/>
    <col min="2056" max="2056" width="15.7109375" style="123" customWidth="1"/>
    <col min="2057" max="2057" width="14" style="123" customWidth="1"/>
    <col min="2058" max="2058" width="15.7109375" style="123" customWidth="1"/>
    <col min="2059" max="2059" width="14" style="123" customWidth="1"/>
    <col min="2060" max="2060" width="12.140625" style="123" customWidth="1"/>
    <col min="2061" max="2301" width="9.140625" style="123"/>
    <col min="2302" max="2302" width="5.28515625" style="123" customWidth="1"/>
    <col min="2303" max="2303" width="6" style="123" customWidth="1"/>
    <col min="2304" max="2304" width="20.5703125" style="123" bestFit="1" customWidth="1"/>
    <col min="2305" max="2305" width="0" style="123" hidden="1" customWidth="1"/>
    <col min="2306" max="2306" width="48.42578125" style="123" customWidth="1"/>
    <col min="2307" max="2307" width="7.7109375" style="123" customWidth="1"/>
    <col min="2308" max="2308" width="11.7109375" style="123" customWidth="1"/>
    <col min="2309" max="2309" width="15.28515625" style="123" customWidth="1"/>
    <col min="2310" max="2310" width="14.140625" style="123" customWidth="1"/>
    <col min="2311" max="2311" width="13.7109375" style="123" customWidth="1"/>
    <col min="2312" max="2312" width="15.7109375" style="123" customWidth="1"/>
    <col min="2313" max="2313" width="14" style="123" customWidth="1"/>
    <col min="2314" max="2314" width="15.7109375" style="123" customWidth="1"/>
    <col min="2315" max="2315" width="14" style="123" customWidth="1"/>
    <col min="2316" max="2316" width="12.140625" style="123" customWidth="1"/>
    <col min="2317" max="2557" width="9.140625" style="123"/>
    <col min="2558" max="2558" width="5.28515625" style="123" customWidth="1"/>
    <col min="2559" max="2559" width="6" style="123" customWidth="1"/>
    <col min="2560" max="2560" width="20.5703125" style="123" bestFit="1" customWidth="1"/>
    <col min="2561" max="2561" width="0" style="123" hidden="1" customWidth="1"/>
    <col min="2562" max="2562" width="48.42578125" style="123" customWidth="1"/>
    <col min="2563" max="2563" width="7.7109375" style="123" customWidth="1"/>
    <col min="2564" max="2564" width="11.7109375" style="123" customWidth="1"/>
    <col min="2565" max="2565" width="15.28515625" style="123" customWidth="1"/>
    <col min="2566" max="2566" width="14.140625" style="123" customWidth="1"/>
    <col min="2567" max="2567" width="13.7109375" style="123" customWidth="1"/>
    <col min="2568" max="2568" width="15.7109375" style="123" customWidth="1"/>
    <col min="2569" max="2569" width="14" style="123" customWidth="1"/>
    <col min="2570" max="2570" width="15.7109375" style="123" customWidth="1"/>
    <col min="2571" max="2571" width="14" style="123" customWidth="1"/>
    <col min="2572" max="2572" width="12.140625" style="123" customWidth="1"/>
    <col min="2573" max="2813" width="9.140625" style="123"/>
    <col min="2814" max="2814" width="5.28515625" style="123" customWidth="1"/>
    <col min="2815" max="2815" width="6" style="123" customWidth="1"/>
    <col min="2816" max="2816" width="20.5703125" style="123" bestFit="1" customWidth="1"/>
    <col min="2817" max="2817" width="0" style="123" hidden="1" customWidth="1"/>
    <col min="2818" max="2818" width="48.42578125" style="123" customWidth="1"/>
    <col min="2819" max="2819" width="7.7109375" style="123" customWidth="1"/>
    <col min="2820" max="2820" width="11.7109375" style="123" customWidth="1"/>
    <col min="2821" max="2821" width="15.28515625" style="123" customWidth="1"/>
    <col min="2822" max="2822" width="14.140625" style="123" customWidth="1"/>
    <col min="2823" max="2823" width="13.7109375" style="123" customWidth="1"/>
    <col min="2824" max="2824" width="15.7109375" style="123" customWidth="1"/>
    <col min="2825" max="2825" width="14" style="123" customWidth="1"/>
    <col min="2826" max="2826" width="15.7109375" style="123" customWidth="1"/>
    <col min="2827" max="2827" width="14" style="123" customWidth="1"/>
    <col min="2828" max="2828" width="12.140625" style="123" customWidth="1"/>
    <col min="2829" max="3069" width="9.140625" style="123"/>
    <col min="3070" max="3070" width="5.28515625" style="123" customWidth="1"/>
    <col min="3071" max="3071" width="6" style="123" customWidth="1"/>
    <col min="3072" max="3072" width="20.5703125" style="123" bestFit="1" customWidth="1"/>
    <col min="3073" max="3073" width="0" style="123" hidden="1" customWidth="1"/>
    <col min="3074" max="3074" width="48.42578125" style="123" customWidth="1"/>
    <col min="3075" max="3075" width="7.7109375" style="123" customWidth="1"/>
    <col min="3076" max="3076" width="11.7109375" style="123" customWidth="1"/>
    <col min="3077" max="3077" width="15.28515625" style="123" customWidth="1"/>
    <col min="3078" max="3078" width="14.140625" style="123" customWidth="1"/>
    <col min="3079" max="3079" width="13.7109375" style="123" customWidth="1"/>
    <col min="3080" max="3080" width="15.7109375" style="123" customWidth="1"/>
    <col min="3081" max="3081" width="14" style="123" customWidth="1"/>
    <col min="3082" max="3082" width="15.7109375" style="123" customWidth="1"/>
    <col min="3083" max="3083" width="14" style="123" customWidth="1"/>
    <col min="3084" max="3084" width="12.140625" style="123" customWidth="1"/>
    <col min="3085" max="3325" width="9.140625" style="123"/>
    <col min="3326" max="3326" width="5.28515625" style="123" customWidth="1"/>
    <col min="3327" max="3327" width="6" style="123" customWidth="1"/>
    <col min="3328" max="3328" width="20.5703125" style="123" bestFit="1" customWidth="1"/>
    <col min="3329" max="3329" width="0" style="123" hidden="1" customWidth="1"/>
    <col min="3330" max="3330" width="48.42578125" style="123" customWidth="1"/>
    <col min="3331" max="3331" width="7.7109375" style="123" customWidth="1"/>
    <col min="3332" max="3332" width="11.7109375" style="123" customWidth="1"/>
    <col min="3333" max="3333" width="15.28515625" style="123" customWidth="1"/>
    <col min="3334" max="3334" width="14.140625" style="123" customWidth="1"/>
    <col min="3335" max="3335" width="13.7109375" style="123" customWidth="1"/>
    <col min="3336" max="3336" width="15.7109375" style="123" customWidth="1"/>
    <col min="3337" max="3337" width="14" style="123" customWidth="1"/>
    <col min="3338" max="3338" width="15.7109375" style="123" customWidth="1"/>
    <col min="3339" max="3339" width="14" style="123" customWidth="1"/>
    <col min="3340" max="3340" width="12.140625" style="123" customWidth="1"/>
    <col min="3341" max="3581" width="9.140625" style="123"/>
    <col min="3582" max="3582" width="5.28515625" style="123" customWidth="1"/>
    <col min="3583" max="3583" width="6" style="123" customWidth="1"/>
    <col min="3584" max="3584" width="20.5703125" style="123" bestFit="1" customWidth="1"/>
    <col min="3585" max="3585" width="0" style="123" hidden="1" customWidth="1"/>
    <col min="3586" max="3586" width="48.42578125" style="123" customWidth="1"/>
    <col min="3587" max="3587" width="7.7109375" style="123" customWidth="1"/>
    <col min="3588" max="3588" width="11.7109375" style="123" customWidth="1"/>
    <col min="3589" max="3589" width="15.28515625" style="123" customWidth="1"/>
    <col min="3590" max="3590" width="14.140625" style="123" customWidth="1"/>
    <col min="3591" max="3591" width="13.7109375" style="123" customWidth="1"/>
    <col min="3592" max="3592" width="15.7109375" style="123" customWidth="1"/>
    <col min="3593" max="3593" width="14" style="123" customWidth="1"/>
    <col min="3594" max="3594" width="15.7109375" style="123" customWidth="1"/>
    <col min="3595" max="3595" width="14" style="123" customWidth="1"/>
    <col min="3596" max="3596" width="12.140625" style="123" customWidth="1"/>
    <col min="3597" max="3837" width="9.140625" style="123"/>
    <col min="3838" max="3838" width="5.28515625" style="123" customWidth="1"/>
    <col min="3839" max="3839" width="6" style="123" customWidth="1"/>
    <col min="3840" max="3840" width="20.5703125" style="123" bestFit="1" customWidth="1"/>
    <col min="3841" max="3841" width="0" style="123" hidden="1" customWidth="1"/>
    <col min="3842" max="3842" width="48.42578125" style="123" customWidth="1"/>
    <col min="3843" max="3843" width="7.7109375" style="123" customWidth="1"/>
    <col min="3844" max="3844" width="11.7109375" style="123" customWidth="1"/>
    <col min="3845" max="3845" width="15.28515625" style="123" customWidth="1"/>
    <col min="3846" max="3846" width="14.140625" style="123" customWidth="1"/>
    <col min="3847" max="3847" width="13.7109375" style="123" customWidth="1"/>
    <col min="3848" max="3848" width="15.7109375" style="123" customWidth="1"/>
    <col min="3849" max="3849" width="14" style="123" customWidth="1"/>
    <col min="3850" max="3850" width="15.7109375" style="123" customWidth="1"/>
    <col min="3851" max="3851" width="14" style="123" customWidth="1"/>
    <col min="3852" max="3852" width="12.140625" style="123" customWidth="1"/>
    <col min="3853" max="4093" width="9.140625" style="123"/>
    <col min="4094" max="4094" width="5.28515625" style="123" customWidth="1"/>
    <col min="4095" max="4095" width="6" style="123" customWidth="1"/>
    <col min="4096" max="4096" width="20.5703125" style="123" bestFit="1" customWidth="1"/>
    <col min="4097" max="4097" width="0" style="123" hidden="1" customWidth="1"/>
    <col min="4098" max="4098" width="48.42578125" style="123" customWidth="1"/>
    <col min="4099" max="4099" width="7.7109375" style="123" customWidth="1"/>
    <col min="4100" max="4100" width="11.7109375" style="123" customWidth="1"/>
    <col min="4101" max="4101" width="15.28515625" style="123" customWidth="1"/>
    <col min="4102" max="4102" width="14.140625" style="123" customWidth="1"/>
    <col min="4103" max="4103" width="13.7109375" style="123" customWidth="1"/>
    <col min="4104" max="4104" width="15.7109375" style="123" customWidth="1"/>
    <col min="4105" max="4105" width="14" style="123" customWidth="1"/>
    <col min="4106" max="4106" width="15.7109375" style="123" customWidth="1"/>
    <col min="4107" max="4107" width="14" style="123" customWidth="1"/>
    <col min="4108" max="4108" width="12.140625" style="123" customWidth="1"/>
    <col min="4109" max="4349" width="9.140625" style="123"/>
    <col min="4350" max="4350" width="5.28515625" style="123" customWidth="1"/>
    <col min="4351" max="4351" width="6" style="123" customWidth="1"/>
    <col min="4352" max="4352" width="20.5703125" style="123" bestFit="1" customWidth="1"/>
    <col min="4353" max="4353" width="0" style="123" hidden="1" customWidth="1"/>
    <col min="4354" max="4354" width="48.42578125" style="123" customWidth="1"/>
    <col min="4355" max="4355" width="7.7109375" style="123" customWidth="1"/>
    <col min="4356" max="4356" width="11.7109375" style="123" customWidth="1"/>
    <col min="4357" max="4357" width="15.28515625" style="123" customWidth="1"/>
    <col min="4358" max="4358" width="14.140625" style="123" customWidth="1"/>
    <col min="4359" max="4359" width="13.7109375" style="123" customWidth="1"/>
    <col min="4360" max="4360" width="15.7109375" style="123" customWidth="1"/>
    <col min="4361" max="4361" width="14" style="123" customWidth="1"/>
    <col min="4362" max="4362" width="15.7109375" style="123" customWidth="1"/>
    <col min="4363" max="4363" width="14" style="123" customWidth="1"/>
    <col min="4364" max="4364" width="12.140625" style="123" customWidth="1"/>
    <col min="4365" max="4605" width="9.140625" style="123"/>
    <col min="4606" max="4606" width="5.28515625" style="123" customWidth="1"/>
    <col min="4607" max="4607" width="6" style="123" customWidth="1"/>
    <col min="4608" max="4608" width="20.5703125" style="123" bestFit="1" customWidth="1"/>
    <col min="4609" max="4609" width="0" style="123" hidden="1" customWidth="1"/>
    <col min="4610" max="4610" width="48.42578125" style="123" customWidth="1"/>
    <col min="4611" max="4611" width="7.7109375" style="123" customWidth="1"/>
    <col min="4612" max="4612" width="11.7109375" style="123" customWidth="1"/>
    <col min="4613" max="4613" width="15.28515625" style="123" customWidth="1"/>
    <col min="4614" max="4614" width="14.140625" style="123" customWidth="1"/>
    <col min="4615" max="4615" width="13.7109375" style="123" customWidth="1"/>
    <col min="4616" max="4616" width="15.7109375" style="123" customWidth="1"/>
    <col min="4617" max="4617" width="14" style="123" customWidth="1"/>
    <col min="4618" max="4618" width="15.7109375" style="123" customWidth="1"/>
    <col min="4619" max="4619" width="14" style="123" customWidth="1"/>
    <col min="4620" max="4620" width="12.140625" style="123" customWidth="1"/>
    <col min="4621" max="4861" width="9.140625" style="123"/>
    <col min="4862" max="4862" width="5.28515625" style="123" customWidth="1"/>
    <col min="4863" max="4863" width="6" style="123" customWidth="1"/>
    <col min="4864" max="4864" width="20.5703125" style="123" bestFit="1" customWidth="1"/>
    <col min="4865" max="4865" width="0" style="123" hidden="1" customWidth="1"/>
    <col min="4866" max="4866" width="48.42578125" style="123" customWidth="1"/>
    <col min="4867" max="4867" width="7.7109375" style="123" customWidth="1"/>
    <col min="4868" max="4868" width="11.7109375" style="123" customWidth="1"/>
    <col min="4869" max="4869" width="15.28515625" style="123" customWidth="1"/>
    <col min="4870" max="4870" width="14.140625" style="123" customWidth="1"/>
    <col min="4871" max="4871" width="13.7109375" style="123" customWidth="1"/>
    <col min="4872" max="4872" width="15.7109375" style="123" customWidth="1"/>
    <col min="4873" max="4873" width="14" style="123" customWidth="1"/>
    <col min="4874" max="4874" width="15.7109375" style="123" customWidth="1"/>
    <col min="4875" max="4875" width="14" style="123" customWidth="1"/>
    <col min="4876" max="4876" width="12.140625" style="123" customWidth="1"/>
    <col min="4877" max="5117" width="9.140625" style="123"/>
    <col min="5118" max="5118" width="5.28515625" style="123" customWidth="1"/>
    <col min="5119" max="5119" width="6" style="123" customWidth="1"/>
    <col min="5120" max="5120" width="20.5703125" style="123" bestFit="1" customWidth="1"/>
    <col min="5121" max="5121" width="0" style="123" hidden="1" customWidth="1"/>
    <col min="5122" max="5122" width="48.42578125" style="123" customWidth="1"/>
    <col min="5123" max="5123" width="7.7109375" style="123" customWidth="1"/>
    <col min="5124" max="5124" width="11.7109375" style="123" customWidth="1"/>
    <col min="5125" max="5125" width="15.28515625" style="123" customWidth="1"/>
    <col min="5126" max="5126" width="14.140625" style="123" customWidth="1"/>
    <col min="5127" max="5127" width="13.7109375" style="123" customWidth="1"/>
    <col min="5128" max="5128" width="15.7109375" style="123" customWidth="1"/>
    <col min="5129" max="5129" width="14" style="123" customWidth="1"/>
    <col min="5130" max="5130" width="15.7109375" style="123" customWidth="1"/>
    <col min="5131" max="5131" width="14" style="123" customWidth="1"/>
    <col min="5132" max="5132" width="12.140625" style="123" customWidth="1"/>
    <col min="5133" max="5373" width="9.140625" style="123"/>
    <col min="5374" max="5374" width="5.28515625" style="123" customWidth="1"/>
    <col min="5375" max="5375" width="6" style="123" customWidth="1"/>
    <col min="5376" max="5376" width="20.5703125" style="123" bestFit="1" customWidth="1"/>
    <col min="5377" max="5377" width="0" style="123" hidden="1" customWidth="1"/>
    <col min="5378" max="5378" width="48.42578125" style="123" customWidth="1"/>
    <col min="5379" max="5379" width="7.7109375" style="123" customWidth="1"/>
    <col min="5380" max="5380" width="11.7109375" style="123" customWidth="1"/>
    <col min="5381" max="5381" width="15.28515625" style="123" customWidth="1"/>
    <col min="5382" max="5382" width="14.140625" style="123" customWidth="1"/>
    <col min="5383" max="5383" width="13.7109375" style="123" customWidth="1"/>
    <col min="5384" max="5384" width="15.7109375" style="123" customWidth="1"/>
    <col min="5385" max="5385" width="14" style="123" customWidth="1"/>
    <col min="5386" max="5386" width="15.7109375" style="123" customWidth="1"/>
    <col min="5387" max="5387" width="14" style="123" customWidth="1"/>
    <col min="5388" max="5388" width="12.140625" style="123" customWidth="1"/>
    <col min="5389" max="5629" width="9.140625" style="123"/>
    <col min="5630" max="5630" width="5.28515625" style="123" customWidth="1"/>
    <col min="5631" max="5631" width="6" style="123" customWidth="1"/>
    <col min="5632" max="5632" width="20.5703125" style="123" bestFit="1" customWidth="1"/>
    <col min="5633" max="5633" width="0" style="123" hidden="1" customWidth="1"/>
    <col min="5634" max="5634" width="48.42578125" style="123" customWidth="1"/>
    <col min="5635" max="5635" width="7.7109375" style="123" customWidth="1"/>
    <col min="5636" max="5636" width="11.7109375" style="123" customWidth="1"/>
    <col min="5637" max="5637" width="15.28515625" style="123" customWidth="1"/>
    <col min="5638" max="5638" width="14.140625" style="123" customWidth="1"/>
    <col min="5639" max="5639" width="13.7109375" style="123" customWidth="1"/>
    <col min="5640" max="5640" width="15.7109375" style="123" customWidth="1"/>
    <col min="5641" max="5641" width="14" style="123" customWidth="1"/>
    <col min="5642" max="5642" width="15.7109375" style="123" customWidth="1"/>
    <col min="5643" max="5643" width="14" style="123" customWidth="1"/>
    <col min="5644" max="5644" width="12.140625" style="123" customWidth="1"/>
    <col min="5645" max="5885" width="9.140625" style="123"/>
    <col min="5886" max="5886" width="5.28515625" style="123" customWidth="1"/>
    <col min="5887" max="5887" width="6" style="123" customWidth="1"/>
    <col min="5888" max="5888" width="20.5703125" style="123" bestFit="1" customWidth="1"/>
    <col min="5889" max="5889" width="0" style="123" hidden="1" customWidth="1"/>
    <col min="5890" max="5890" width="48.42578125" style="123" customWidth="1"/>
    <col min="5891" max="5891" width="7.7109375" style="123" customWidth="1"/>
    <col min="5892" max="5892" width="11.7109375" style="123" customWidth="1"/>
    <col min="5893" max="5893" width="15.28515625" style="123" customWidth="1"/>
    <col min="5894" max="5894" width="14.140625" style="123" customWidth="1"/>
    <col min="5895" max="5895" width="13.7109375" style="123" customWidth="1"/>
    <col min="5896" max="5896" width="15.7109375" style="123" customWidth="1"/>
    <col min="5897" max="5897" width="14" style="123" customWidth="1"/>
    <col min="5898" max="5898" width="15.7109375" style="123" customWidth="1"/>
    <col min="5899" max="5899" width="14" style="123" customWidth="1"/>
    <col min="5900" max="5900" width="12.140625" style="123" customWidth="1"/>
    <col min="5901" max="6141" width="9.140625" style="123"/>
    <col min="6142" max="6142" width="5.28515625" style="123" customWidth="1"/>
    <col min="6143" max="6143" width="6" style="123" customWidth="1"/>
    <col min="6144" max="6144" width="20.5703125" style="123" bestFit="1" customWidth="1"/>
    <col min="6145" max="6145" width="0" style="123" hidden="1" customWidth="1"/>
    <col min="6146" max="6146" width="48.42578125" style="123" customWidth="1"/>
    <col min="6147" max="6147" width="7.7109375" style="123" customWidth="1"/>
    <col min="6148" max="6148" width="11.7109375" style="123" customWidth="1"/>
    <col min="6149" max="6149" width="15.28515625" style="123" customWidth="1"/>
    <col min="6150" max="6150" width="14.140625" style="123" customWidth="1"/>
    <col min="6151" max="6151" width="13.7109375" style="123" customWidth="1"/>
    <col min="6152" max="6152" width="15.7109375" style="123" customWidth="1"/>
    <col min="6153" max="6153" width="14" style="123" customWidth="1"/>
    <col min="6154" max="6154" width="15.7109375" style="123" customWidth="1"/>
    <col min="6155" max="6155" width="14" style="123" customWidth="1"/>
    <col min="6156" max="6156" width="12.140625" style="123" customWidth="1"/>
    <col min="6157" max="6397" width="9.140625" style="123"/>
    <col min="6398" max="6398" width="5.28515625" style="123" customWidth="1"/>
    <col min="6399" max="6399" width="6" style="123" customWidth="1"/>
    <col min="6400" max="6400" width="20.5703125" style="123" bestFit="1" customWidth="1"/>
    <col min="6401" max="6401" width="0" style="123" hidden="1" customWidth="1"/>
    <col min="6402" max="6402" width="48.42578125" style="123" customWidth="1"/>
    <col min="6403" max="6403" width="7.7109375" style="123" customWidth="1"/>
    <col min="6404" max="6404" width="11.7109375" style="123" customWidth="1"/>
    <col min="6405" max="6405" width="15.28515625" style="123" customWidth="1"/>
    <col min="6406" max="6406" width="14.140625" style="123" customWidth="1"/>
    <col min="6407" max="6407" width="13.7109375" style="123" customWidth="1"/>
    <col min="6408" max="6408" width="15.7109375" style="123" customWidth="1"/>
    <col min="6409" max="6409" width="14" style="123" customWidth="1"/>
    <col min="6410" max="6410" width="15.7109375" style="123" customWidth="1"/>
    <col min="6411" max="6411" width="14" style="123" customWidth="1"/>
    <col min="6412" max="6412" width="12.140625" style="123" customWidth="1"/>
    <col min="6413" max="6653" width="9.140625" style="123"/>
    <col min="6654" max="6654" width="5.28515625" style="123" customWidth="1"/>
    <col min="6655" max="6655" width="6" style="123" customWidth="1"/>
    <col min="6656" max="6656" width="20.5703125" style="123" bestFit="1" customWidth="1"/>
    <col min="6657" max="6657" width="0" style="123" hidden="1" customWidth="1"/>
    <col min="6658" max="6658" width="48.42578125" style="123" customWidth="1"/>
    <col min="6659" max="6659" width="7.7109375" style="123" customWidth="1"/>
    <col min="6660" max="6660" width="11.7109375" style="123" customWidth="1"/>
    <col min="6661" max="6661" width="15.28515625" style="123" customWidth="1"/>
    <col min="6662" max="6662" width="14.140625" style="123" customWidth="1"/>
    <col min="6663" max="6663" width="13.7109375" style="123" customWidth="1"/>
    <col min="6664" max="6664" width="15.7109375" style="123" customWidth="1"/>
    <col min="6665" max="6665" width="14" style="123" customWidth="1"/>
    <col min="6666" max="6666" width="15.7109375" style="123" customWidth="1"/>
    <col min="6667" max="6667" width="14" style="123" customWidth="1"/>
    <col min="6668" max="6668" width="12.140625" style="123" customWidth="1"/>
    <col min="6669" max="6909" width="9.140625" style="123"/>
    <col min="6910" max="6910" width="5.28515625" style="123" customWidth="1"/>
    <col min="6911" max="6911" width="6" style="123" customWidth="1"/>
    <col min="6912" max="6912" width="20.5703125" style="123" bestFit="1" customWidth="1"/>
    <col min="6913" max="6913" width="0" style="123" hidden="1" customWidth="1"/>
    <col min="6914" max="6914" width="48.42578125" style="123" customWidth="1"/>
    <col min="6915" max="6915" width="7.7109375" style="123" customWidth="1"/>
    <col min="6916" max="6916" width="11.7109375" style="123" customWidth="1"/>
    <col min="6917" max="6917" width="15.28515625" style="123" customWidth="1"/>
    <col min="6918" max="6918" width="14.140625" style="123" customWidth="1"/>
    <col min="6919" max="6919" width="13.7109375" style="123" customWidth="1"/>
    <col min="6920" max="6920" width="15.7109375" style="123" customWidth="1"/>
    <col min="6921" max="6921" width="14" style="123" customWidth="1"/>
    <col min="6922" max="6922" width="15.7109375" style="123" customWidth="1"/>
    <col min="6923" max="6923" width="14" style="123" customWidth="1"/>
    <col min="6924" max="6924" width="12.140625" style="123" customWidth="1"/>
    <col min="6925" max="7165" width="9.140625" style="123"/>
    <col min="7166" max="7166" width="5.28515625" style="123" customWidth="1"/>
    <col min="7167" max="7167" width="6" style="123" customWidth="1"/>
    <col min="7168" max="7168" width="20.5703125" style="123" bestFit="1" customWidth="1"/>
    <col min="7169" max="7169" width="0" style="123" hidden="1" customWidth="1"/>
    <col min="7170" max="7170" width="48.42578125" style="123" customWidth="1"/>
    <col min="7171" max="7171" width="7.7109375" style="123" customWidth="1"/>
    <col min="7172" max="7172" width="11.7109375" style="123" customWidth="1"/>
    <col min="7173" max="7173" width="15.28515625" style="123" customWidth="1"/>
    <col min="7174" max="7174" width="14.140625" style="123" customWidth="1"/>
    <col min="7175" max="7175" width="13.7109375" style="123" customWidth="1"/>
    <col min="7176" max="7176" width="15.7109375" style="123" customWidth="1"/>
    <col min="7177" max="7177" width="14" style="123" customWidth="1"/>
    <col min="7178" max="7178" width="15.7109375" style="123" customWidth="1"/>
    <col min="7179" max="7179" width="14" style="123" customWidth="1"/>
    <col min="7180" max="7180" width="12.140625" style="123" customWidth="1"/>
    <col min="7181" max="7421" width="9.140625" style="123"/>
    <col min="7422" max="7422" width="5.28515625" style="123" customWidth="1"/>
    <col min="7423" max="7423" width="6" style="123" customWidth="1"/>
    <col min="7424" max="7424" width="20.5703125" style="123" bestFit="1" customWidth="1"/>
    <col min="7425" max="7425" width="0" style="123" hidden="1" customWidth="1"/>
    <col min="7426" max="7426" width="48.42578125" style="123" customWidth="1"/>
    <col min="7427" max="7427" width="7.7109375" style="123" customWidth="1"/>
    <col min="7428" max="7428" width="11.7109375" style="123" customWidth="1"/>
    <col min="7429" max="7429" width="15.28515625" style="123" customWidth="1"/>
    <col min="7430" max="7430" width="14.140625" style="123" customWidth="1"/>
    <col min="7431" max="7431" width="13.7109375" style="123" customWidth="1"/>
    <col min="7432" max="7432" width="15.7109375" style="123" customWidth="1"/>
    <col min="7433" max="7433" width="14" style="123" customWidth="1"/>
    <col min="7434" max="7434" width="15.7109375" style="123" customWidth="1"/>
    <col min="7435" max="7435" width="14" style="123" customWidth="1"/>
    <col min="7436" max="7436" width="12.140625" style="123" customWidth="1"/>
    <col min="7437" max="7677" width="9.140625" style="123"/>
    <col min="7678" max="7678" width="5.28515625" style="123" customWidth="1"/>
    <col min="7679" max="7679" width="6" style="123" customWidth="1"/>
    <col min="7680" max="7680" width="20.5703125" style="123" bestFit="1" customWidth="1"/>
    <col min="7681" max="7681" width="0" style="123" hidden="1" customWidth="1"/>
    <col min="7682" max="7682" width="48.42578125" style="123" customWidth="1"/>
    <col min="7683" max="7683" width="7.7109375" style="123" customWidth="1"/>
    <col min="7684" max="7684" width="11.7109375" style="123" customWidth="1"/>
    <col min="7685" max="7685" width="15.28515625" style="123" customWidth="1"/>
    <col min="7686" max="7686" width="14.140625" style="123" customWidth="1"/>
    <col min="7687" max="7687" width="13.7109375" style="123" customWidth="1"/>
    <col min="7688" max="7688" width="15.7109375" style="123" customWidth="1"/>
    <col min="7689" max="7689" width="14" style="123" customWidth="1"/>
    <col min="7690" max="7690" width="15.7109375" style="123" customWidth="1"/>
    <col min="7691" max="7691" width="14" style="123" customWidth="1"/>
    <col min="7692" max="7692" width="12.140625" style="123" customWidth="1"/>
    <col min="7693" max="7933" width="9.140625" style="123"/>
    <col min="7934" max="7934" width="5.28515625" style="123" customWidth="1"/>
    <col min="7935" max="7935" width="6" style="123" customWidth="1"/>
    <col min="7936" max="7936" width="20.5703125" style="123" bestFit="1" customWidth="1"/>
    <col min="7937" max="7937" width="0" style="123" hidden="1" customWidth="1"/>
    <col min="7938" max="7938" width="48.42578125" style="123" customWidth="1"/>
    <col min="7939" max="7939" width="7.7109375" style="123" customWidth="1"/>
    <col min="7940" max="7940" width="11.7109375" style="123" customWidth="1"/>
    <col min="7941" max="7941" width="15.28515625" style="123" customWidth="1"/>
    <col min="7942" max="7942" width="14.140625" style="123" customWidth="1"/>
    <col min="7943" max="7943" width="13.7109375" style="123" customWidth="1"/>
    <col min="7944" max="7944" width="15.7109375" style="123" customWidth="1"/>
    <col min="7945" max="7945" width="14" style="123" customWidth="1"/>
    <col min="7946" max="7946" width="15.7109375" style="123" customWidth="1"/>
    <col min="7947" max="7947" width="14" style="123" customWidth="1"/>
    <col min="7948" max="7948" width="12.140625" style="123" customWidth="1"/>
    <col min="7949" max="8189" width="9.140625" style="123"/>
    <col min="8190" max="8190" width="5.28515625" style="123" customWidth="1"/>
    <col min="8191" max="8191" width="6" style="123" customWidth="1"/>
    <col min="8192" max="8192" width="20.5703125" style="123" bestFit="1" customWidth="1"/>
    <col min="8193" max="8193" width="0" style="123" hidden="1" customWidth="1"/>
    <col min="8194" max="8194" width="48.42578125" style="123" customWidth="1"/>
    <col min="8195" max="8195" width="7.7109375" style="123" customWidth="1"/>
    <col min="8196" max="8196" width="11.7109375" style="123" customWidth="1"/>
    <col min="8197" max="8197" width="15.28515625" style="123" customWidth="1"/>
    <col min="8198" max="8198" width="14.140625" style="123" customWidth="1"/>
    <col min="8199" max="8199" width="13.7109375" style="123" customWidth="1"/>
    <col min="8200" max="8200" width="15.7109375" style="123" customWidth="1"/>
    <col min="8201" max="8201" width="14" style="123" customWidth="1"/>
    <col min="8202" max="8202" width="15.7109375" style="123" customWidth="1"/>
    <col min="8203" max="8203" width="14" style="123" customWidth="1"/>
    <col min="8204" max="8204" width="12.140625" style="123" customWidth="1"/>
    <col min="8205" max="8445" width="9.140625" style="123"/>
    <col min="8446" max="8446" width="5.28515625" style="123" customWidth="1"/>
    <col min="8447" max="8447" width="6" style="123" customWidth="1"/>
    <col min="8448" max="8448" width="20.5703125" style="123" bestFit="1" customWidth="1"/>
    <col min="8449" max="8449" width="0" style="123" hidden="1" customWidth="1"/>
    <col min="8450" max="8450" width="48.42578125" style="123" customWidth="1"/>
    <col min="8451" max="8451" width="7.7109375" style="123" customWidth="1"/>
    <col min="8452" max="8452" width="11.7109375" style="123" customWidth="1"/>
    <col min="8453" max="8453" width="15.28515625" style="123" customWidth="1"/>
    <col min="8454" max="8454" width="14.140625" style="123" customWidth="1"/>
    <col min="8455" max="8455" width="13.7109375" style="123" customWidth="1"/>
    <col min="8456" max="8456" width="15.7109375" style="123" customWidth="1"/>
    <col min="8457" max="8457" width="14" style="123" customWidth="1"/>
    <col min="8458" max="8458" width="15.7109375" style="123" customWidth="1"/>
    <col min="8459" max="8459" width="14" style="123" customWidth="1"/>
    <col min="8460" max="8460" width="12.140625" style="123" customWidth="1"/>
    <col min="8461" max="8701" width="9.140625" style="123"/>
    <col min="8702" max="8702" width="5.28515625" style="123" customWidth="1"/>
    <col min="8703" max="8703" width="6" style="123" customWidth="1"/>
    <col min="8704" max="8704" width="20.5703125" style="123" bestFit="1" customWidth="1"/>
    <col min="8705" max="8705" width="0" style="123" hidden="1" customWidth="1"/>
    <col min="8706" max="8706" width="48.42578125" style="123" customWidth="1"/>
    <col min="8707" max="8707" width="7.7109375" style="123" customWidth="1"/>
    <col min="8708" max="8708" width="11.7109375" style="123" customWidth="1"/>
    <col min="8709" max="8709" width="15.28515625" style="123" customWidth="1"/>
    <col min="8710" max="8710" width="14.140625" style="123" customWidth="1"/>
    <col min="8711" max="8711" width="13.7109375" style="123" customWidth="1"/>
    <col min="8712" max="8712" width="15.7109375" style="123" customWidth="1"/>
    <col min="8713" max="8713" width="14" style="123" customWidth="1"/>
    <col min="8714" max="8714" width="15.7109375" style="123" customWidth="1"/>
    <col min="8715" max="8715" width="14" style="123" customWidth="1"/>
    <col min="8716" max="8716" width="12.140625" style="123" customWidth="1"/>
    <col min="8717" max="8957" width="9.140625" style="123"/>
    <col min="8958" max="8958" width="5.28515625" style="123" customWidth="1"/>
    <col min="8959" max="8959" width="6" style="123" customWidth="1"/>
    <col min="8960" max="8960" width="20.5703125" style="123" bestFit="1" customWidth="1"/>
    <col min="8961" max="8961" width="0" style="123" hidden="1" customWidth="1"/>
    <col min="8962" max="8962" width="48.42578125" style="123" customWidth="1"/>
    <col min="8963" max="8963" width="7.7109375" style="123" customWidth="1"/>
    <col min="8964" max="8964" width="11.7109375" style="123" customWidth="1"/>
    <col min="8965" max="8965" width="15.28515625" style="123" customWidth="1"/>
    <col min="8966" max="8966" width="14.140625" style="123" customWidth="1"/>
    <col min="8967" max="8967" width="13.7109375" style="123" customWidth="1"/>
    <col min="8968" max="8968" width="15.7109375" style="123" customWidth="1"/>
    <col min="8969" max="8969" width="14" style="123" customWidth="1"/>
    <col min="8970" max="8970" width="15.7109375" style="123" customWidth="1"/>
    <col min="8971" max="8971" width="14" style="123" customWidth="1"/>
    <col min="8972" max="8972" width="12.140625" style="123" customWidth="1"/>
    <col min="8973" max="9213" width="9.140625" style="123"/>
    <col min="9214" max="9214" width="5.28515625" style="123" customWidth="1"/>
    <col min="9215" max="9215" width="6" style="123" customWidth="1"/>
    <col min="9216" max="9216" width="20.5703125" style="123" bestFit="1" customWidth="1"/>
    <col min="9217" max="9217" width="0" style="123" hidden="1" customWidth="1"/>
    <col min="9218" max="9218" width="48.42578125" style="123" customWidth="1"/>
    <col min="9219" max="9219" width="7.7109375" style="123" customWidth="1"/>
    <col min="9220" max="9220" width="11.7109375" style="123" customWidth="1"/>
    <col min="9221" max="9221" width="15.28515625" style="123" customWidth="1"/>
    <col min="9222" max="9222" width="14.140625" style="123" customWidth="1"/>
    <col min="9223" max="9223" width="13.7109375" style="123" customWidth="1"/>
    <col min="9224" max="9224" width="15.7109375" style="123" customWidth="1"/>
    <col min="9225" max="9225" width="14" style="123" customWidth="1"/>
    <col min="9226" max="9226" width="15.7109375" style="123" customWidth="1"/>
    <col min="9227" max="9227" width="14" style="123" customWidth="1"/>
    <col min="9228" max="9228" width="12.140625" style="123" customWidth="1"/>
    <col min="9229" max="9469" width="9.140625" style="123"/>
    <col min="9470" max="9470" width="5.28515625" style="123" customWidth="1"/>
    <col min="9471" max="9471" width="6" style="123" customWidth="1"/>
    <col min="9472" max="9472" width="20.5703125" style="123" bestFit="1" customWidth="1"/>
    <col min="9473" max="9473" width="0" style="123" hidden="1" customWidth="1"/>
    <col min="9474" max="9474" width="48.42578125" style="123" customWidth="1"/>
    <col min="9475" max="9475" width="7.7109375" style="123" customWidth="1"/>
    <col min="9476" max="9476" width="11.7109375" style="123" customWidth="1"/>
    <col min="9477" max="9477" width="15.28515625" style="123" customWidth="1"/>
    <col min="9478" max="9478" width="14.140625" style="123" customWidth="1"/>
    <col min="9479" max="9479" width="13.7109375" style="123" customWidth="1"/>
    <col min="9480" max="9480" width="15.7109375" style="123" customWidth="1"/>
    <col min="9481" max="9481" width="14" style="123" customWidth="1"/>
    <col min="9482" max="9482" width="15.7109375" style="123" customWidth="1"/>
    <col min="9483" max="9483" width="14" style="123" customWidth="1"/>
    <col min="9484" max="9484" width="12.140625" style="123" customWidth="1"/>
    <col min="9485" max="9725" width="9.140625" style="123"/>
    <col min="9726" max="9726" width="5.28515625" style="123" customWidth="1"/>
    <col min="9727" max="9727" width="6" style="123" customWidth="1"/>
    <col min="9728" max="9728" width="20.5703125" style="123" bestFit="1" customWidth="1"/>
    <col min="9729" max="9729" width="0" style="123" hidden="1" customWidth="1"/>
    <col min="9730" max="9730" width="48.42578125" style="123" customWidth="1"/>
    <col min="9731" max="9731" width="7.7109375" style="123" customWidth="1"/>
    <col min="9732" max="9732" width="11.7109375" style="123" customWidth="1"/>
    <col min="9733" max="9733" width="15.28515625" style="123" customWidth="1"/>
    <col min="9734" max="9734" width="14.140625" style="123" customWidth="1"/>
    <col min="9735" max="9735" width="13.7109375" style="123" customWidth="1"/>
    <col min="9736" max="9736" width="15.7109375" style="123" customWidth="1"/>
    <col min="9737" max="9737" width="14" style="123" customWidth="1"/>
    <col min="9738" max="9738" width="15.7109375" style="123" customWidth="1"/>
    <col min="9739" max="9739" width="14" style="123" customWidth="1"/>
    <col min="9740" max="9740" width="12.140625" style="123" customWidth="1"/>
    <col min="9741" max="9981" width="9.140625" style="123"/>
    <col min="9982" max="9982" width="5.28515625" style="123" customWidth="1"/>
    <col min="9983" max="9983" width="6" style="123" customWidth="1"/>
    <col min="9984" max="9984" width="20.5703125" style="123" bestFit="1" customWidth="1"/>
    <col min="9985" max="9985" width="0" style="123" hidden="1" customWidth="1"/>
    <col min="9986" max="9986" width="48.42578125" style="123" customWidth="1"/>
    <col min="9987" max="9987" width="7.7109375" style="123" customWidth="1"/>
    <col min="9988" max="9988" width="11.7109375" style="123" customWidth="1"/>
    <col min="9989" max="9989" width="15.28515625" style="123" customWidth="1"/>
    <col min="9990" max="9990" width="14.140625" style="123" customWidth="1"/>
    <col min="9991" max="9991" width="13.7109375" style="123" customWidth="1"/>
    <col min="9992" max="9992" width="15.7109375" style="123" customWidth="1"/>
    <col min="9993" max="9993" width="14" style="123" customWidth="1"/>
    <col min="9994" max="9994" width="15.7109375" style="123" customWidth="1"/>
    <col min="9995" max="9995" width="14" style="123" customWidth="1"/>
    <col min="9996" max="9996" width="12.140625" style="123" customWidth="1"/>
    <col min="9997" max="10237" width="9.140625" style="123"/>
    <col min="10238" max="10238" width="5.28515625" style="123" customWidth="1"/>
    <col min="10239" max="10239" width="6" style="123" customWidth="1"/>
    <col min="10240" max="10240" width="20.5703125" style="123" bestFit="1" customWidth="1"/>
    <col min="10241" max="10241" width="0" style="123" hidden="1" customWidth="1"/>
    <col min="10242" max="10242" width="48.42578125" style="123" customWidth="1"/>
    <col min="10243" max="10243" width="7.7109375" style="123" customWidth="1"/>
    <col min="10244" max="10244" width="11.7109375" style="123" customWidth="1"/>
    <col min="10245" max="10245" width="15.28515625" style="123" customWidth="1"/>
    <col min="10246" max="10246" width="14.140625" style="123" customWidth="1"/>
    <col min="10247" max="10247" width="13.7109375" style="123" customWidth="1"/>
    <col min="10248" max="10248" width="15.7109375" style="123" customWidth="1"/>
    <col min="10249" max="10249" width="14" style="123" customWidth="1"/>
    <col min="10250" max="10250" width="15.7109375" style="123" customWidth="1"/>
    <col min="10251" max="10251" width="14" style="123" customWidth="1"/>
    <col min="10252" max="10252" width="12.140625" style="123" customWidth="1"/>
    <col min="10253" max="10493" width="9.140625" style="123"/>
    <col min="10494" max="10494" width="5.28515625" style="123" customWidth="1"/>
    <col min="10495" max="10495" width="6" style="123" customWidth="1"/>
    <col min="10496" max="10496" width="20.5703125" style="123" bestFit="1" customWidth="1"/>
    <col min="10497" max="10497" width="0" style="123" hidden="1" customWidth="1"/>
    <col min="10498" max="10498" width="48.42578125" style="123" customWidth="1"/>
    <col min="10499" max="10499" width="7.7109375" style="123" customWidth="1"/>
    <col min="10500" max="10500" width="11.7109375" style="123" customWidth="1"/>
    <col min="10501" max="10501" width="15.28515625" style="123" customWidth="1"/>
    <col min="10502" max="10502" width="14.140625" style="123" customWidth="1"/>
    <col min="10503" max="10503" width="13.7109375" style="123" customWidth="1"/>
    <col min="10504" max="10504" width="15.7109375" style="123" customWidth="1"/>
    <col min="10505" max="10505" width="14" style="123" customWidth="1"/>
    <col min="10506" max="10506" width="15.7109375" style="123" customWidth="1"/>
    <col min="10507" max="10507" width="14" style="123" customWidth="1"/>
    <col min="10508" max="10508" width="12.140625" style="123" customWidth="1"/>
    <col min="10509" max="10749" width="9.140625" style="123"/>
    <col min="10750" max="10750" width="5.28515625" style="123" customWidth="1"/>
    <col min="10751" max="10751" width="6" style="123" customWidth="1"/>
    <col min="10752" max="10752" width="20.5703125" style="123" bestFit="1" customWidth="1"/>
    <col min="10753" max="10753" width="0" style="123" hidden="1" customWidth="1"/>
    <col min="10754" max="10754" width="48.42578125" style="123" customWidth="1"/>
    <col min="10755" max="10755" width="7.7109375" style="123" customWidth="1"/>
    <col min="10756" max="10756" width="11.7109375" style="123" customWidth="1"/>
    <col min="10757" max="10757" width="15.28515625" style="123" customWidth="1"/>
    <col min="10758" max="10758" width="14.140625" style="123" customWidth="1"/>
    <col min="10759" max="10759" width="13.7109375" style="123" customWidth="1"/>
    <col min="10760" max="10760" width="15.7109375" style="123" customWidth="1"/>
    <col min="10761" max="10761" width="14" style="123" customWidth="1"/>
    <col min="10762" max="10762" width="15.7109375" style="123" customWidth="1"/>
    <col min="10763" max="10763" width="14" style="123" customWidth="1"/>
    <col min="10764" max="10764" width="12.140625" style="123" customWidth="1"/>
    <col min="10765" max="11005" width="9.140625" style="123"/>
    <col min="11006" max="11006" width="5.28515625" style="123" customWidth="1"/>
    <col min="11007" max="11007" width="6" style="123" customWidth="1"/>
    <col min="11008" max="11008" width="20.5703125" style="123" bestFit="1" customWidth="1"/>
    <col min="11009" max="11009" width="0" style="123" hidden="1" customWidth="1"/>
    <col min="11010" max="11010" width="48.42578125" style="123" customWidth="1"/>
    <col min="11011" max="11011" width="7.7109375" style="123" customWidth="1"/>
    <col min="11012" max="11012" width="11.7109375" style="123" customWidth="1"/>
    <col min="11013" max="11013" width="15.28515625" style="123" customWidth="1"/>
    <col min="11014" max="11014" width="14.140625" style="123" customWidth="1"/>
    <col min="11015" max="11015" width="13.7109375" style="123" customWidth="1"/>
    <col min="11016" max="11016" width="15.7109375" style="123" customWidth="1"/>
    <col min="11017" max="11017" width="14" style="123" customWidth="1"/>
    <col min="11018" max="11018" width="15.7109375" style="123" customWidth="1"/>
    <col min="11019" max="11019" width="14" style="123" customWidth="1"/>
    <col min="11020" max="11020" width="12.140625" style="123" customWidth="1"/>
    <col min="11021" max="11261" width="9.140625" style="123"/>
    <col min="11262" max="11262" width="5.28515625" style="123" customWidth="1"/>
    <col min="11263" max="11263" width="6" style="123" customWidth="1"/>
    <col min="11264" max="11264" width="20.5703125" style="123" bestFit="1" customWidth="1"/>
    <col min="11265" max="11265" width="0" style="123" hidden="1" customWidth="1"/>
    <col min="11266" max="11266" width="48.42578125" style="123" customWidth="1"/>
    <col min="11267" max="11267" width="7.7109375" style="123" customWidth="1"/>
    <col min="11268" max="11268" width="11.7109375" style="123" customWidth="1"/>
    <col min="11269" max="11269" width="15.28515625" style="123" customWidth="1"/>
    <col min="11270" max="11270" width="14.140625" style="123" customWidth="1"/>
    <col min="11271" max="11271" width="13.7109375" style="123" customWidth="1"/>
    <col min="11272" max="11272" width="15.7109375" style="123" customWidth="1"/>
    <col min="11273" max="11273" width="14" style="123" customWidth="1"/>
    <col min="11274" max="11274" width="15.7109375" style="123" customWidth="1"/>
    <col min="11275" max="11275" width="14" style="123" customWidth="1"/>
    <col min="11276" max="11276" width="12.140625" style="123" customWidth="1"/>
    <col min="11277" max="11517" width="9.140625" style="123"/>
    <col min="11518" max="11518" width="5.28515625" style="123" customWidth="1"/>
    <col min="11519" max="11519" width="6" style="123" customWidth="1"/>
    <col min="11520" max="11520" width="20.5703125" style="123" bestFit="1" customWidth="1"/>
    <col min="11521" max="11521" width="0" style="123" hidden="1" customWidth="1"/>
    <col min="11522" max="11522" width="48.42578125" style="123" customWidth="1"/>
    <col min="11523" max="11523" width="7.7109375" style="123" customWidth="1"/>
    <col min="11524" max="11524" width="11.7109375" style="123" customWidth="1"/>
    <col min="11525" max="11525" width="15.28515625" style="123" customWidth="1"/>
    <col min="11526" max="11526" width="14.140625" style="123" customWidth="1"/>
    <col min="11527" max="11527" width="13.7109375" style="123" customWidth="1"/>
    <col min="11528" max="11528" width="15.7109375" style="123" customWidth="1"/>
    <col min="11529" max="11529" width="14" style="123" customWidth="1"/>
    <col min="11530" max="11530" width="15.7109375" style="123" customWidth="1"/>
    <col min="11531" max="11531" width="14" style="123" customWidth="1"/>
    <col min="11532" max="11532" width="12.140625" style="123" customWidth="1"/>
    <col min="11533" max="11773" width="9.140625" style="123"/>
    <col min="11774" max="11774" width="5.28515625" style="123" customWidth="1"/>
    <col min="11775" max="11775" width="6" style="123" customWidth="1"/>
    <col min="11776" max="11776" width="20.5703125" style="123" bestFit="1" customWidth="1"/>
    <col min="11777" max="11777" width="0" style="123" hidden="1" customWidth="1"/>
    <col min="11778" max="11778" width="48.42578125" style="123" customWidth="1"/>
    <col min="11779" max="11779" width="7.7109375" style="123" customWidth="1"/>
    <col min="11780" max="11780" width="11.7109375" style="123" customWidth="1"/>
    <col min="11781" max="11781" width="15.28515625" style="123" customWidth="1"/>
    <col min="11782" max="11782" width="14.140625" style="123" customWidth="1"/>
    <col min="11783" max="11783" width="13.7109375" style="123" customWidth="1"/>
    <col min="11784" max="11784" width="15.7109375" style="123" customWidth="1"/>
    <col min="11785" max="11785" width="14" style="123" customWidth="1"/>
    <col min="11786" max="11786" width="15.7109375" style="123" customWidth="1"/>
    <col min="11787" max="11787" width="14" style="123" customWidth="1"/>
    <col min="11788" max="11788" width="12.140625" style="123" customWidth="1"/>
    <col min="11789" max="12029" width="9.140625" style="123"/>
    <col min="12030" max="12030" width="5.28515625" style="123" customWidth="1"/>
    <col min="12031" max="12031" width="6" style="123" customWidth="1"/>
    <col min="12032" max="12032" width="20.5703125" style="123" bestFit="1" customWidth="1"/>
    <col min="12033" max="12033" width="0" style="123" hidden="1" customWidth="1"/>
    <col min="12034" max="12034" width="48.42578125" style="123" customWidth="1"/>
    <col min="12035" max="12035" width="7.7109375" style="123" customWidth="1"/>
    <col min="12036" max="12036" width="11.7109375" style="123" customWidth="1"/>
    <col min="12037" max="12037" width="15.28515625" style="123" customWidth="1"/>
    <col min="12038" max="12038" width="14.140625" style="123" customWidth="1"/>
    <col min="12039" max="12039" width="13.7109375" style="123" customWidth="1"/>
    <col min="12040" max="12040" width="15.7109375" style="123" customWidth="1"/>
    <col min="12041" max="12041" width="14" style="123" customWidth="1"/>
    <col min="12042" max="12042" width="15.7109375" style="123" customWidth="1"/>
    <col min="12043" max="12043" width="14" style="123" customWidth="1"/>
    <col min="12044" max="12044" width="12.140625" style="123" customWidth="1"/>
    <col min="12045" max="12285" width="9.140625" style="123"/>
    <col min="12286" max="12286" width="5.28515625" style="123" customWidth="1"/>
    <col min="12287" max="12287" width="6" style="123" customWidth="1"/>
    <col min="12288" max="12288" width="20.5703125" style="123" bestFit="1" customWidth="1"/>
    <col min="12289" max="12289" width="0" style="123" hidden="1" customWidth="1"/>
    <col min="12290" max="12290" width="48.42578125" style="123" customWidth="1"/>
    <col min="12291" max="12291" width="7.7109375" style="123" customWidth="1"/>
    <col min="12292" max="12292" width="11.7109375" style="123" customWidth="1"/>
    <col min="12293" max="12293" width="15.28515625" style="123" customWidth="1"/>
    <col min="12294" max="12294" width="14.140625" style="123" customWidth="1"/>
    <col min="12295" max="12295" width="13.7109375" style="123" customWidth="1"/>
    <col min="12296" max="12296" width="15.7109375" style="123" customWidth="1"/>
    <col min="12297" max="12297" width="14" style="123" customWidth="1"/>
    <col min="12298" max="12298" width="15.7109375" style="123" customWidth="1"/>
    <col min="12299" max="12299" width="14" style="123" customWidth="1"/>
    <col min="12300" max="12300" width="12.140625" style="123" customWidth="1"/>
    <col min="12301" max="12541" width="9.140625" style="123"/>
    <col min="12542" max="12542" width="5.28515625" style="123" customWidth="1"/>
    <col min="12543" max="12543" width="6" style="123" customWidth="1"/>
    <col min="12544" max="12544" width="20.5703125" style="123" bestFit="1" customWidth="1"/>
    <col min="12545" max="12545" width="0" style="123" hidden="1" customWidth="1"/>
    <col min="12546" max="12546" width="48.42578125" style="123" customWidth="1"/>
    <col min="12547" max="12547" width="7.7109375" style="123" customWidth="1"/>
    <col min="12548" max="12548" width="11.7109375" style="123" customWidth="1"/>
    <col min="12549" max="12549" width="15.28515625" style="123" customWidth="1"/>
    <col min="12550" max="12550" width="14.140625" style="123" customWidth="1"/>
    <col min="12551" max="12551" width="13.7109375" style="123" customWidth="1"/>
    <col min="12552" max="12552" width="15.7109375" style="123" customWidth="1"/>
    <col min="12553" max="12553" width="14" style="123" customWidth="1"/>
    <col min="12554" max="12554" width="15.7109375" style="123" customWidth="1"/>
    <col min="12555" max="12555" width="14" style="123" customWidth="1"/>
    <col min="12556" max="12556" width="12.140625" style="123" customWidth="1"/>
    <col min="12557" max="12797" width="9.140625" style="123"/>
    <col min="12798" max="12798" width="5.28515625" style="123" customWidth="1"/>
    <col min="12799" max="12799" width="6" style="123" customWidth="1"/>
    <col min="12800" max="12800" width="20.5703125" style="123" bestFit="1" customWidth="1"/>
    <col min="12801" max="12801" width="0" style="123" hidden="1" customWidth="1"/>
    <col min="12802" max="12802" width="48.42578125" style="123" customWidth="1"/>
    <col min="12803" max="12803" width="7.7109375" style="123" customWidth="1"/>
    <col min="12804" max="12804" width="11.7109375" style="123" customWidth="1"/>
    <col min="12805" max="12805" width="15.28515625" style="123" customWidth="1"/>
    <col min="12806" max="12806" width="14.140625" style="123" customWidth="1"/>
    <col min="12807" max="12807" width="13.7109375" style="123" customWidth="1"/>
    <col min="12808" max="12808" width="15.7109375" style="123" customWidth="1"/>
    <col min="12809" max="12809" width="14" style="123" customWidth="1"/>
    <col min="12810" max="12810" width="15.7109375" style="123" customWidth="1"/>
    <col min="12811" max="12811" width="14" style="123" customWidth="1"/>
    <col min="12812" max="12812" width="12.140625" style="123" customWidth="1"/>
    <col min="12813" max="13053" width="9.140625" style="123"/>
    <col min="13054" max="13054" width="5.28515625" style="123" customWidth="1"/>
    <col min="13055" max="13055" width="6" style="123" customWidth="1"/>
    <col min="13056" max="13056" width="20.5703125" style="123" bestFit="1" customWidth="1"/>
    <col min="13057" max="13057" width="0" style="123" hidden="1" customWidth="1"/>
    <col min="13058" max="13058" width="48.42578125" style="123" customWidth="1"/>
    <col min="13059" max="13059" width="7.7109375" style="123" customWidth="1"/>
    <col min="13060" max="13060" width="11.7109375" style="123" customWidth="1"/>
    <col min="13061" max="13061" width="15.28515625" style="123" customWidth="1"/>
    <col min="13062" max="13062" width="14.140625" style="123" customWidth="1"/>
    <col min="13063" max="13063" width="13.7109375" style="123" customWidth="1"/>
    <col min="13064" max="13064" width="15.7109375" style="123" customWidth="1"/>
    <col min="13065" max="13065" width="14" style="123" customWidth="1"/>
    <col min="13066" max="13066" width="15.7109375" style="123" customWidth="1"/>
    <col min="13067" max="13067" width="14" style="123" customWidth="1"/>
    <col min="13068" max="13068" width="12.140625" style="123" customWidth="1"/>
    <col min="13069" max="13309" width="9.140625" style="123"/>
    <col min="13310" max="13310" width="5.28515625" style="123" customWidth="1"/>
    <col min="13311" max="13311" width="6" style="123" customWidth="1"/>
    <col min="13312" max="13312" width="20.5703125" style="123" bestFit="1" customWidth="1"/>
    <col min="13313" max="13313" width="0" style="123" hidden="1" customWidth="1"/>
    <col min="13314" max="13314" width="48.42578125" style="123" customWidth="1"/>
    <col min="13315" max="13315" width="7.7109375" style="123" customWidth="1"/>
    <col min="13316" max="13316" width="11.7109375" style="123" customWidth="1"/>
    <col min="13317" max="13317" width="15.28515625" style="123" customWidth="1"/>
    <col min="13318" max="13318" width="14.140625" style="123" customWidth="1"/>
    <col min="13319" max="13319" width="13.7109375" style="123" customWidth="1"/>
    <col min="13320" max="13320" width="15.7109375" style="123" customWidth="1"/>
    <col min="13321" max="13321" width="14" style="123" customWidth="1"/>
    <col min="13322" max="13322" width="15.7109375" style="123" customWidth="1"/>
    <col min="13323" max="13323" width="14" style="123" customWidth="1"/>
    <col min="13324" max="13324" width="12.140625" style="123" customWidth="1"/>
    <col min="13325" max="13565" width="9.140625" style="123"/>
    <col min="13566" max="13566" width="5.28515625" style="123" customWidth="1"/>
    <col min="13567" max="13567" width="6" style="123" customWidth="1"/>
    <col min="13568" max="13568" width="20.5703125" style="123" bestFit="1" customWidth="1"/>
    <col min="13569" max="13569" width="0" style="123" hidden="1" customWidth="1"/>
    <col min="13570" max="13570" width="48.42578125" style="123" customWidth="1"/>
    <col min="13571" max="13571" width="7.7109375" style="123" customWidth="1"/>
    <col min="13572" max="13572" width="11.7109375" style="123" customWidth="1"/>
    <col min="13573" max="13573" width="15.28515625" style="123" customWidth="1"/>
    <col min="13574" max="13574" width="14.140625" style="123" customWidth="1"/>
    <col min="13575" max="13575" width="13.7109375" style="123" customWidth="1"/>
    <col min="13576" max="13576" width="15.7109375" style="123" customWidth="1"/>
    <col min="13577" max="13577" width="14" style="123" customWidth="1"/>
    <col min="13578" max="13578" width="15.7109375" style="123" customWidth="1"/>
    <col min="13579" max="13579" width="14" style="123" customWidth="1"/>
    <col min="13580" max="13580" width="12.140625" style="123" customWidth="1"/>
    <col min="13581" max="13821" width="9.140625" style="123"/>
    <col min="13822" max="13822" width="5.28515625" style="123" customWidth="1"/>
    <col min="13823" max="13823" width="6" style="123" customWidth="1"/>
    <col min="13824" max="13824" width="20.5703125" style="123" bestFit="1" customWidth="1"/>
    <col min="13825" max="13825" width="0" style="123" hidden="1" customWidth="1"/>
    <col min="13826" max="13826" width="48.42578125" style="123" customWidth="1"/>
    <col min="13827" max="13827" width="7.7109375" style="123" customWidth="1"/>
    <col min="13828" max="13828" width="11.7109375" style="123" customWidth="1"/>
    <col min="13829" max="13829" width="15.28515625" style="123" customWidth="1"/>
    <col min="13830" max="13830" width="14.140625" style="123" customWidth="1"/>
    <col min="13831" max="13831" width="13.7109375" style="123" customWidth="1"/>
    <col min="13832" max="13832" width="15.7109375" style="123" customWidth="1"/>
    <col min="13833" max="13833" width="14" style="123" customWidth="1"/>
    <col min="13834" max="13834" width="15.7109375" style="123" customWidth="1"/>
    <col min="13835" max="13835" width="14" style="123" customWidth="1"/>
    <col min="13836" max="13836" width="12.140625" style="123" customWidth="1"/>
    <col min="13837" max="14077" width="9.140625" style="123"/>
    <col min="14078" max="14078" width="5.28515625" style="123" customWidth="1"/>
    <col min="14079" max="14079" width="6" style="123" customWidth="1"/>
    <col min="14080" max="14080" width="20.5703125" style="123" bestFit="1" customWidth="1"/>
    <col min="14081" max="14081" width="0" style="123" hidden="1" customWidth="1"/>
    <col min="14082" max="14082" width="48.42578125" style="123" customWidth="1"/>
    <col min="14083" max="14083" width="7.7109375" style="123" customWidth="1"/>
    <col min="14084" max="14084" width="11.7109375" style="123" customWidth="1"/>
    <col min="14085" max="14085" width="15.28515625" style="123" customWidth="1"/>
    <col min="14086" max="14086" width="14.140625" style="123" customWidth="1"/>
    <col min="14087" max="14087" width="13.7109375" style="123" customWidth="1"/>
    <col min="14088" max="14088" width="15.7109375" style="123" customWidth="1"/>
    <col min="14089" max="14089" width="14" style="123" customWidth="1"/>
    <col min="14090" max="14090" width="15.7109375" style="123" customWidth="1"/>
    <col min="14091" max="14091" width="14" style="123" customWidth="1"/>
    <col min="14092" max="14092" width="12.140625" style="123" customWidth="1"/>
    <col min="14093" max="14333" width="9.140625" style="123"/>
    <col min="14334" max="14334" width="5.28515625" style="123" customWidth="1"/>
    <col min="14335" max="14335" width="6" style="123" customWidth="1"/>
    <col min="14336" max="14336" width="20.5703125" style="123" bestFit="1" customWidth="1"/>
    <col min="14337" max="14337" width="0" style="123" hidden="1" customWidth="1"/>
    <col min="14338" max="14338" width="48.42578125" style="123" customWidth="1"/>
    <col min="14339" max="14339" width="7.7109375" style="123" customWidth="1"/>
    <col min="14340" max="14340" width="11.7109375" style="123" customWidth="1"/>
    <col min="14341" max="14341" width="15.28515625" style="123" customWidth="1"/>
    <col min="14342" max="14342" width="14.140625" style="123" customWidth="1"/>
    <col min="14343" max="14343" width="13.7109375" style="123" customWidth="1"/>
    <col min="14344" max="14344" width="15.7109375" style="123" customWidth="1"/>
    <col min="14345" max="14345" width="14" style="123" customWidth="1"/>
    <col min="14346" max="14346" width="15.7109375" style="123" customWidth="1"/>
    <col min="14347" max="14347" width="14" style="123" customWidth="1"/>
    <col min="14348" max="14348" width="12.140625" style="123" customWidth="1"/>
    <col min="14349" max="14589" width="9.140625" style="123"/>
    <col min="14590" max="14590" width="5.28515625" style="123" customWidth="1"/>
    <col min="14591" max="14591" width="6" style="123" customWidth="1"/>
    <col min="14592" max="14592" width="20.5703125" style="123" bestFit="1" customWidth="1"/>
    <col min="14593" max="14593" width="0" style="123" hidden="1" customWidth="1"/>
    <col min="14594" max="14594" width="48.42578125" style="123" customWidth="1"/>
    <col min="14595" max="14595" width="7.7109375" style="123" customWidth="1"/>
    <col min="14596" max="14596" width="11.7109375" style="123" customWidth="1"/>
    <col min="14597" max="14597" width="15.28515625" style="123" customWidth="1"/>
    <col min="14598" max="14598" width="14.140625" style="123" customWidth="1"/>
    <col min="14599" max="14599" width="13.7109375" style="123" customWidth="1"/>
    <col min="14600" max="14600" width="15.7109375" style="123" customWidth="1"/>
    <col min="14601" max="14601" width="14" style="123" customWidth="1"/>
    <col min="14602" max="14602" width="15.7109375" style="123" customWidth="1"/>
    <col min="14603" max="14603" width="14" style="123" customWidth="1"/>
    <col min="14604" max="14604" width="12.140625" style="123" customWidth="1"/>
    <col min="14605" max="14845" width="9.140625" style="123"/>
    <col min="14846" max="14846" width="5.28515625" style="123" customWidth="1"/>
    <col min="14847" max="14847" width="6" style="123" customWidth="1"/>
    <col min="14848" max="14848" width="20.5703125" style="123" bestFit="1" customWidth="1"/>
    <col min="14849" max="14849" width="0" style="123" hidden="1" customWidth="1"/>
    <col min="14850" max="14850" width="48.42578125" style="123" customWidth="1"/>
    <col min="14851" max="14851" width="7.7109375" style="123" customWidth="1"/>
    <col min="14852" max="14852" width="11.7109375" style="123" customWidth="1"/>
    <col min="14853" max="14853" width="15.28515625" style="123" customWidth="1"/>
    <col min="14854" max="14854" width="14.140625" style="123" customWidth="1"/>
    <col min="14855" max="14855" width="13.7109375" style="123" customWidth="1"/>
    <col min="14856" max="14856" width="15.7109375" style="123" customWidth="1"/>
    <col min="14857" max="14857" width="14" style="123" customWidth="1"/>
    <col min="14858" max="14858" width="15.7109375" style="123" customWidth="1"/>
    <col min="14859" max="14859" width="14" style="123" customWidth="1"/>
    <col min="14860" max="14860" width="12.140625" style="123" customWidth="1"/>
    <col min="14861" max="15101" width="9.140625" style="123"/>
    <col min="15102" max="15102" width="5.28515625" style="123" customWidth="1"/>
    <col min="15103" max="15103" width="6" style="123" customWidth="1"/>
    <col min="15104" max="15104" width="20.5703125" style="123" bestFit="1" customWidth="1"/>
    <col min="15105" max="15105" width="0" style="123" hidden="1" customWidth="1"/>
    <col min="15106" max="15106" width="48.42578125" style="123" customWidth="1"/>
    <col min="15107" max="15107" width="7.7109375" style="123" customWidth="1"/>
    <col min="15108" max="15108" width="11.7109375" style="123" customWidth="1"/>
    <col min="15109" max="15109" width="15.28515625" style="123" customWidth="1"/>
    <col min="15110" max="15110" width="14.140625" style="123" customWidth="1"/>
    <col min="15111" max="15111" width="13.7109375" style="123" customWidth="1"/>
    <col min="15112" max="15112" width="15.7109375" style="123" customWidth="1"/>
    <col min="15113" max="15113" width="14" style="123" customWidth="1"/>
    <col min="15114" max="15114" width="15.7109375" style="123" customWidth="1"/>
    <col min="15115" max="15115" width="14" style="123" customWidth="1"/>
    <col min="15116" max="15116" width="12.140625" style="123" customWidth="1"/>
    <col min="15117" max="15357" width="9.140625" style="123"/>
    <col min="15358" max="15358" width="5.28515625" style="123" customWidth="1"/>
    <col min="15359" max="15359" width="6" style="123" customWidth="1"/>
    <col min="15360" max="15360" width="20.5703125" style="123" bestFit="1" customWidth="1"/>
    <col min="15361" max="15361" width="0" style="123" hidden="1" customWidth="1"/>
    <col min="15362" max="15362" width="48.42578125" style="123" customWidth="1"/>
    <col min="15363" max="15363" width="7.7109375" style="123" customWidth="1"/>
    <col min="15364" max="15364" width="11.7109375" style="123" customWidth="1"/>
    <col min="15365" max="15365" width="15.28515625" style="123" customWidth="1"/>
    <col min="15366" max="15366" width="14.140625" style="123" customWidth="1"/>
    <col min="15367" max="15367" width="13.7109375" style="123" customWidth="1"/>
    <col min="15368" max="15368" width="15.7109375" style="123" customWidth="1"/>
    <col min="15369" max="15369" width="14" style="123" customWidth="1"/>
    <col min="15370" max="15370" width="15.7109375" style="123" customWidth="1"/>
    <col min="15371" max="15371" width="14" style="123" customWidth="1"/>
    <col min="15372" max="15372" width="12.140625" style="123" customWidth="1"/>
    <col min="15373" max="15613" width="9.140625" style="123"/>
    <col min="15614" max="15614" width="5.28515625" style="123" customWidth="1"/>
    <col min="15615" max="15615" width="6" style="123" customWidth="1"/>
    <col min="15616" max="15616" width="20.5703125" style="123" bestFit="1" customWidth="1"/>
    <col min="15617" max="15617" width="0" style="123" hidden="1" customWidth="1"/>
    <col min="15618" max="15618" width="48.42578125" style="123" customWidth="1"/>
    <col min="15619" max="15619" width="7.7109375" style="123" customWidth="1"/>
    <col min="15620" max="15620" width="11.7109375" style="123" customWidth="1"/>
    <col min="15621" max="15621" width="15.28515625" style="123" customWidth="1"/>
    <col min="15622" max="15622" width="14.140625" style="123" customWidth="1"/>
    <col min="15623" max="15623" width="13.7109375" style="123" customWidth="1"/>
    <col min="15624" max="15624" width="15.7109375" style="123" customWidth="1"/>
    <col min="15625" max="15625" width="14" style="123" customWidth="1"/>
    <col min="15626" max="15626" width="15.7109375" style="123" customWidth="1"/>
    <col min="15627" max="15627" width="14" style="123" customWidth="1"/>
    <col min="15628" max="15628" width="12.140625" style="123" customWidth="1"/>
    <col min="15629" max="15869" width="9.140625" style="123"/>
    <col min="15870" max="15870" width="5.28515625" style="123" customWidth="1"/>
    <col min="15871" max="15871" width="6" style="123" customWidth="1"/>
    <col min="15872" max="15872" width="20.5703125" style="123" bestFit="1" customWidth="1"/>
    <col min="15873" max="15873" width="0" style="123" hidden="1" customWidth="1"/>
    <col min="15874" max="15874" width="48.42578125" style="123" customWidth="1"/>
    <col min="15875" max="15875" width="7.7109375" style="123" customWidth="1"/>
    <col min="15876" max="15876" width="11.7109375" style="123" customWidth="1"/>
    <col min="15877" max="15877" width="15.28515625" style="123" customWidth="1"/>
    <col min="15878" max="15878" width="14.140625" style="123" customWidth="1"/>
    <col min="15879" max="15879" width="13.7109375" style="123" customWidth="1"/>
    <col min="15880" max="15880" width="15.7109375" style="123" customWidth="1"/>
    <col min="15881" max="15881" width="14" style="123" customWidth="1"/>
    <col min="15882" max="15882" width="15.7109375" style="123" customWidth="1"/>
    <col min="15883" max="15883" width="14" style="123" customWidth="1"/>
    <col min="15884" max="15884" width="12.140625" style="123" customWidth="1"/>
    <col min="15885" max="16125" width="9.140625" style="123"/>
    <col min="16126" max="16126" width="5.28515625" style="123" customWidth="1"/>
    <col min="16127" max="16127" width="6" style="123" customWidth="1"/>
    <col min="16128" max="16128" width="20.5703125" style="123" bestFit="1" customWidth="1"/>
    <col min="16129" max="16129" width="0" style="123" hidden="1" customWidth="1"/>
    <col min="16130" max="16130" width="48.42578125" style="123" customWidth="1"/>
    <col min="16131" max="16131" width="7.7109375" style="123" customWidth="1"/>
    <col min="16132" max="16132" width="11.7109375" style="123" customWidth="1"/>
    <col min="16133" max="16133" width="15.28515625" style="123" customWidth="1"/>
    <col min="16134" max="16134" width="14.140625" style="123" customWidth="1"/>
    <col min="16135" max="16135" width="13.7109375" style="123" customWidth="1"/>
    <col min="16136" max="16136" width="15.7109375" style="123" customWidth="1"/>
    <col min="16137" max="16137" width="14" style="123" customWidth="1"/>
    <col min="16138" max="16138" width="15.7109375" style="123" customWidth="1"/>
    <col min="16139" max="16139" width="14" style="123" customWidth="1"/>
    <col min="16140" max="16140" width="12.140625" style="123" customWidth="1"/>
    <col min="16141" max="16384" width="9.140625" style="123"/>
  </cols>
  <sheetData>
    <row r="1" spans="1:14" ht="33" customHeight="1" x14ac:dyDescent="0.25">
      <c r="A1" s="358" t="s">
        <v>150</v>
      </c>
      <c r="B1" s="359"/>
      <c r="C1" s="359"/>
      <c r="D1" s="359"/>
      <c r="E1" s="359"/>
      <c r="F1" s="359"/>
      <c r="G1" s="359"/>
      <c r="H1" s="359"/>
      <c r="I1" s="359"/>
      <c r="J1" s="359"/>
      <c r="K1" s="359"/>
      <c r="L1" s="359"/>
      <c r="M1" s="359"/>
      <c r="N1" s="360"/>
    </row>
    <row r="2" spans="1:14" ht="16.5" customHeight="1" x14ac:dyDescent="0.25">
      <c r="A2" s="124"/>
      <c r="B2" s="125"/>
      <c r="C2" s="126"/>
      <c r="D2" s="124"/>
      <c r="E2" s="124"/>
      <c r="F2" s="124"/>
      <c r="G2" s="124"/>
      <c r="H2" s="124"/>
      <c r="I2" s="124"/>
      <c r="J2" s="124"/>
      <c r="K2" s="124"/>
      <c r="L2" s="124"/>
    </row>
    <row r="3" spans="1:14" ht="60.75" customHeight="1" thickBot="1" x14ac:dyDescent="0.3">
      <c r="A3" s="385" t="s">
        <v>132</v>
      </c>
      <c r="B3" s="387" t="s">
        <v>133</v>
      </c>
      <c r="C3" s="389" t="s">
        <v>134</v>
      </c>
      <c r="D3" s="212"/>
      <c r="E3" s="391" t="s">
        <v>86</v>
      </c>
      <c r="F3" s="391" t="s">
        <v>135</v>
      </c>
      <c r="G3" s="391" t="s">
        <v>136</v>
      </c>
      <c r="H3" s="33" t="s">
        <v>78</v>
      </c>
      <c r="I3" s="33" t="s">
        <v>79</v>
      </c>
      <c r="J3" s="33" t="s">
        <v>80</v>
      </c>
      <c r="K3" s="33" t="s">
        <v>81</v>
      </c>
      <c r="L3" s="33" t="s">
        <v>82</v>
      </c>
      <c r="M3" s="33" t="s">
        <v>83</v>
      </c>
      <c r="N3" s="34" t="s">
        <v>84</v>
      </c>
    </row>
    <row r="4" spans="1:14" ht="67.5" customHeight="1" thickBot="1" x14ac:dyDescent="0.3">
      <c r="A4" s="386"/>
      <c r="B4" s="388"/>
      <c r="C4" s="390"/>
      <c r="D4" s="213" t="s">
        <v>137</v>
      </c>
      <c r="E4" s="392"/>
      <c r="F4" s="392"/>
      <c r="G4" s="392"/>
      <c r="H4" s="214" t="s">
        <v>138</v>
      </c>
      <c r="I4" s="214" t="s">
        <v>138</v>
      </c>
      <c r="J4" s="214" t="s">
        <v>138</v>
      </c>
      <c r="K4" s="214" t="s">
        <v>138</v>
      </c>
      <c r="L4" s="215" t="s">
        <v>139</v>
      </c>
      <c r="M4" s="215" t="s">
        <v>139</v>
      </c>
      <c r="N4" s="216" t="s">
        <v>139</v>
      </c>
    </row>
    <row r="5" spans="1:14" ht="36.75" customHeight="1" thickBot="1" x14ac:dyDescent="0.3">
      <c r="A5" s="217">
        <v>3</v>
      </c>
      <c r="B5" s="382" t="s">
        <v>151</v>
      </c>
      <c r="C5" s="383"/>
      <c r="D5" s="383"/>
      <c r="E5" s="383"/>
      <c r="F5" s="383"/>
      <c r="G5" s="384"/>
      <c r="H5" s="218">
        <f t="shared" ref="H5:N5" si="0">SUM(H6:H66)</f>
        <v>0</v>
      </c>
      <c r="I5" s="218">
        <f t="shared" ref="I5:K5" si="1">SUM(I6:I66)</f>
        <v>0</v>
      </c>
      <c r="J5" s="218">
        <f t="shared" si="1"/>
        <v>0</v>
      </c>
      <c r="K5" s="218">
        <f t="shared" si="1"/>
        <v>0</v>
      </c>
      <c r="L5" s="219">
        <f t="shared" si="0"/>
        <v>0</v>
      </c>
      <c r="M5" s="219">
        <f t="shared" si="0"/>
        <v>0</v>
      </c>
      <c r="N5" s="220">
        <f t="shared" si="0"/>
        <v>0</v>
      </c>
    </row>
    <row r="6" spans="1:14" x14ac:dyDescent="0.25">
      <c r="A6" s="231"/>
      <c r="B6" s="221"/>
      <c r="C6" s="222"/>
      <c r="D6" s="223"/>
      <c r="E6" s="235"/>
      <c r="F6" s="235"/>
      <c r="G6" s="235"/>
      <c r="H6" s="224">
        <v>0</v>
      </c>
      <c r="I6" s="237"/>
      <c r="J6" s="237"/>
      <c r="K6" s="237"/>
      <c r="L6" s="148">
        <f>I6</f>
        <v>0</v>
      </c>
      <c r="M6" s="148">
        <f>I6</f>
        <v>0</v>
      </c>
      <c r="N6" s="149">
        <f>I6</f>
        <v>0</v>
      </c>
    </row>
    <row r="7" spans="1:14" x14ac:dyDescent="0.25">
      <c r="A7" s="231"/>
      <c r="B7" s="221"/>
      <c r="C7" s="222"/>
      <c r="D7" s="223"/>
      <c r="E7" s="235"/>
      <c r="F7" s="235"/>
      <c r="G7" s="235"/>
      <c r="H7" s="224">
        <v>0</v>
      </c>
      <c r="I7" s="237"/>
      <c r="J7" s="237"/>
      <c r="K7" s="237"/>
      <c r="L7" s="148">
        <f t="shared" ref="L7:L65" si="2">I7</f>
        <v>0</v>
      </c>
      <c r="M7" s="148">
        <f t="shared" ref="M7:M65" si="3">I7</f>
        <v>0</v>
      </c>
      <c r="N7" s="149">
        <f t="shared" ref="N7:N66" si="4">I7</f>
        <v>0</v>
      </c>
    </row>
    <row r="8" spans="1:14" x14ac:dyDescent="0.25">
      <c r="A8" s="231"/>
      <c r="B8" s="221"/>
      <c r="C8" s="222"/>
      <c r="D8" s="223"/>
      <c r="E8" s="235"/>
      <c r="F8" s="235"/>
      <c r="G8" s="235"/>
      <c r="H8" s="224">
        <v>0</v>
      </c>
      <c r="I8" s="237"/>
      <c r="J8" s="237"/>
      <c r="K8" s="237"/>
      <c r="L8" s="148">
        <f t="shared" si="2"/>
        <v>0</v>
      </c>
      <c r="M8" s="148">
        <f t="shared" si="3"/>
        <v>0</v>
      </c>
      <c r="N8" s="149">
        <f t="shared" si="4"/>
        <v>0</v>
      </c>
    </row>
    <row r="9" spans="1:14" x14ac:dyDescent="0.25">
      <c r="A9" s="231"/>
      <c r="B9" s="221"/>
      <c r="C9" s="222"/>
      <c r="D9" s="223"/>
      <c r="E9" s="235"/>
      <c r="F9" s="235"/>
      <c r="G9" s="235"/>
      <c r="H9" s="224">
        <v>0</v>
      </c>
      <c r="I9" s="237"/>
      <c r="J9" s="237"/>
      <c r="K9" s="237"/>
      <c r="L9" s="148">
        <f t="shared" si="2"/>
        <v>0</v>
      </c>
      <c r="M9" s="148">
        <f t="shared" si="3"/>
        <v>0</v>
      </c>
      <c r="N9" s="149">
        <f t="shared" si="4"/>
        <v>0</v>
      </c>
    </row>
    <row r="10" spans="1:14" x14ac:dyDescent="0.25">
      <c r="A10" s="231"/>
      <c r="B10" s="221"/>
      <c r="C10" s="222"/>
      <c r="D10" s="223"/>
      <c r="E10" s="235"/>
      <c r="F10" s="235"/>
      <c r="G10" s="235"/>
      <c r="H10" s="224">
        <v>0</v>
      </c>
      <c r="I10" s="237"/>
      <c r="J10" s="237"/>
      <c r="K10" s="237"/>
      <c r="L10" s="148">
        <f t="shared" si="2"/>
        <v>0</v>
      </c>
      <c r="M10" s="148">
        <f t="shared" si="3"/>
        <v>0</v>
      </c>
      <c r="N10" s="149">
        <f t="shared" si="4"/>
        <v>0</v>
      </c>
    </row>
    <row r="11" spans="1:14" x14ac:dyDescent="0.25">
      <c r="A11" s="231"/>
      <c r="B11" s="221"/>
      <c r="C11" s="222"/>
      <c r="D11" s="223"/>
      <c r="E11" s="235"/>
      <c r="F11" s="235"/>
      <c r="G11" s="235"/>
      <c r="H11" s="224">
        <v>0</v>
      </c>
      <c r="I11" s="237"/>
      <c r="J11" s="237"/>
      <c r="K11" s="237"/>
      <c r="L11" s="148">
        <f t="shared" si="2"/>
        <v>0</v>
      </c>
      <c r="M11" s="148">
        <f t="shared" si="3"/>
        <v>0</v>
      </c>
      <c r="N11" s="149">
        <f t="shared" si="4"/>
        <v>0</v>
      </c>
    </row>
    <row r="12" spans="1:14" x14ac:dyDescent="0.25">
      <c r="A12" s="231"/>
      <c r="B12" s="221"/>
      <c r="C12" s="222"/>
      <c r="D12" s="223"/>
      <c r="E12" s="235"/>
      <c r="F12" s="235"/>
      <c r="G12" s="235"/>
      <c r="H12" s="224">
        <v>0</v>
      </c>
      <c r="I12" s="237"/>
      <c r="J12" s="237"/>
      <c r="K12" s="237"/>
      <c r="L12" s="148">
        <f t="shared" si="2"/>
        <v>0</v>
      </c>
      <c r="M12" s="148">
        <f t="shared" si="3"/>
        <v>0</v>
      </c>
      <c r="N12" s="149">
        <f t="shared" si="4"/>
        <v>0</v>
      </c>
    </row>
    <row r="13" spans="1:14" x14ac:dyDescent="0.25">
      <c r="A13" s="231"/>
      <c r="B13" s="221"/>
      <c r="C13" s="222"/>
      <c r="D13" s="223"/>
      <c r="E13" s="235"/>
      <c r="F13" s="235"/>
      <c r="G13" s="235"/>
      <c r="H13" s="224">
        <v>0</v>
      </c>
      <c r="I13" s="237"/>
      <c r="J13" s="237"/>
      <c r="K13" s="237"/>
      <c r="L13" s="148">
        <f t="shared" si="2"/>
        <v>0</v>
      </c>
      <c r="M13" s="148">
        <f t="shared" si="3"/>
        <v>0</v>
      </c>
      <c r="N13" s="149">
        <f t="shared" si="4"/>
        <v>0</v>
      </c>
    </row>
    <row r="14" spans="1:14" x14ac:dyDescent="0.25">
      <c r="A14" s="231"/>
      <c r="B14" s="221"/>
      <c r="C14" s="222"/>
      <c r="D14" s="223"/>
      <c r="E14" s="235"/>
      <c r="F14" s="235"/>
      <c r="G14" s="235"/>
      <c r="H14" s="224">
        <v>0</v>
      </c>
      <c r="I14" s="237"/>
      <c r="J14" s="237"/>
      <c r="K14" s="237"/>
      <c r="L14" s="148">
        <f t="shared" si="2"/>
        <v>0</v>
      </c>
      <c r="M14" s="148">
        <f t="shared" si="3"/>
        <v>0</v>
      </c>
      <c r="N14" s="149">
        <f t="shared" si="4"/>
        <v>0</v>
      </c>
    </row>
    <row r="15" spans="1:14" x14ac:dyDescent="0.25">
      <c r="A15" s="231"/>
      <c r="B15" s="221"/>
      <c r="C15" s="222"/>
      <c r="D15" s="223"/>
      <c r="E15" s="235"/>
      <c r="F15" s="235"/>
      <c r="G15" s="235"/>
      <c r="H15" s="224">
        <v>0</v>
      </c>
      <c r="I15" s="237"/>
      <c r="J15" s="237"/>
      <c r="K15" s="237"/>
      <c r="L15" s="148">
        <f t="shared" si="2"/>
        <v>0</v>
      </c>
      <c r="M15" s="148">
        <f t="shared" si="3"/>
        <v>0</v>
      </c>
      <c r="N15" s="149">
        <f t="shared" si="4"/>
        <v>0</v>
      </c>
    </row>
    <row r="16" spans="1:14" x14ac:dyDescent="0.25">
      <c r="A16" s="231"/>
      <c r="B16" s="221"/>
      <c r="C16" s="222"/>
      <c r="D16" s="223"/>
      <c r="E16" s="235"/>
      <c r="F16" s="235"/>
      <c r="G16" s="235"/>
      <c r="H16" s="224">
        <v>0</v>
      </c>
      <c r="I16" s="237"/>
      <c r="J16" s="237"/>
      <c r="K16" s="237"/>
      <c r="L16" s="148">
        <f t="shared" si="2"/>
        <v>0</v>
      </c>
      <c r="M16" s="148">
        <f t="shared" si="3"/>
        <v>0</v>
      </c>
      <c r="N16" s="149">
        <f t="shared" si="4"/>
        <v>0</v>
      </c>
    </row>
    <row r="17" spans="1:14" x14ac:dyDescent="0.25">
      <c r="A17" s="231"/>
      <c r="B17" s="221"/>
      <c r="C17" s="222"/>
      <c r="D17" s="223"/>
      <c r="E17" s="235"/>
      <c r="F17" s="235"/>
      <c r="G17" s="235"/>
      <c r="H17" s="224">
        <v>0</v>
      </c>
      <c r="I17" s="237"/>
      <c r="J17" s="237"/>
      <c r="K17" s="237"/>
      <c r="L17" s="148">
        <f t="shared" si="2"/>
        <v>0</v>
      </c>
      <c r="M17" s="148">
        <f t="shared" si="3"/>
        <v>0</v>
      </c>
      <c r="N17" s="149">
        <f t="shared" si="4"/>
        <v>0</v>
      </c>
    </row>
    <row r="18" spans="1:14" x14ac:dyDescent="0.25">
      <c r="A18" s="231"/>
      <c r="B18" s="221"/>
      <c r="C18" s="222"/>
      <c r="D18" s="223"/>
      <c r="E18" s="235"/>
      <c r="F18" s="235"/>
      <c r="G18" s="235"/>
      <c r="H18" s="224">
        <v>0</v>
      </c>
      <c r="I18" s="237"/>
      <c r="J18" s="237"/>
      <c r="K18" s="237"/>
      <c r="L18" s="148">
        <f t="shared" si="2"/>
        <v>0</v>
      </c>
      <c r="M18" s="148">
        <f t="shared" si="3"/>
        <v>0</v>
      </c>
      <c r="N18" s="149">
        <f t="shared" si="4"/>
        <v>0</v>
      </c>
    </row>
    <row r="19" spans="1:14" x14ac:dyDescent="0.25">
      <c r="A19" s="231"/>
      <c r="B19" s="221"/>
      <c r="C19" s="222"/>
      <c r="D19" s="223"/>
      <c r="E19" s="235"/>
      <c r="F19" s="235"/>
      <c r="G19" s="235"/>
      <c r="H19" s="224">
        <v>0</v>
      </c>
      <c r="I19" s="237"/>
      <c r="J19" s="237"/>
      <c r="K19" s="237"/>
      <c r="L19" s="148">
        <f t="shared" si="2"/>
        <v>0</v>
      </c>
      <c r="M19" s="148">
        <f t="shared" si="3"/>
        <v>0</v>
      </c>
      <c r="N19" s="149">
        <f t="shared" si="4"/>
        <v>0</v>
      </c>
    </row>
    <row r="20" spans="1:14" x14ac:dyDescent="0.25">
      <c r="A20" s="231"/>
      <c r="B20" s="221"/>
      <c r="C20" s="222"/>
      <c r="D20" s="223"/>
      <c r="E20" s="235"/>
      <c r="F20" s="235"/>
      <c r="G20" s="235"/>
      <c r="H20" s="224">
        <v>0</v>
      </c>
      <c r="I20" s="237"/>
      <c r="J20" s="237"/>
      <c r="K20" s="237"/>
      <c r="L20" s="148">
        <f t="shared" si="2"/>
        <v>0</v>
      </c>
      <c r="M20" s="148">
        <f t="shared" si="3"/>
        <v>0</v>
      </c>
      <c r="N20" s="149">
        <f t="shared" si="4"/>
        <v>0</v>
      </c>
    </row>
    <row r="21" spans="1:14" x14ac:dyDescent="0.25">
      <c r="A21" s="231"/>
      <c r="B21" s="221"/>
      <c r="C21" s="222"/>
      <c r="D21" s="223"/>
      <c r="E21" s="235"/>
      <c r="F21" s="235"/>
      <c r="G21" s="235"/>
      <c r="H21" s="224">
        <v>0</v>
      </c>
      <c r="I21" s="237"/>
      <c r="J21" s="237"/>
      <c r="K21" s="237"/>
      <c r="L21" s="148">
        <f t="shared" si="2"/>
        <v>0</v>
      </c>
      <c r="M21" s="148">
        <f t="shared" si="3"/>
        <v>0</v>
      </c>
      <c r="N21" s="149">
        <f t="shared" si="4"/>
        <v>0</v>
      </c>
    </row>
    <row r="22" spans="1:14" x14ac:dyDescent="0.25">
      <c r="A22" s="231"/>
      <c r="B22" s="221"/>
      <c r="C22" s="222"/>
      <c r="D22" s="223"/>
      <c r="E22" s="235"/>
      <c r="F22" s="235"/>
      <c r="G22" s="235"/>
      <c r="H22" s="224">
        <v>0</v>
      </c>
      <c r="I22" s="237"/>
      <c r="J22" s="237"/>
      <c r="K22" s="237"/>
      <c r="L22" s="148">
        <f t="shared" si="2"/>
        <v>0</v>
      </c>
      <c r="M22" s="148">
        <f t="shared" si="3"/>
        <v>0</v>
      </c>
      <c r="N22" s="149">
        <f t="shared" si="4"/>
        <v>0</v>
      </c>
    </row>
    <row r="23" spans="1:14" x14ac:dyDescent="0.25">
      <c r="A23" s="231"/>
      <c r="B23" s="221"/>
      <c r="C23" s="222"/>
      <c r="D23" s="223"/>
      <c r="E23" s="235"/>
      <c r="F23" s="235"/>
      <c r="G23" s="235"/>
      <c r="H23" s="224">
        <v>0</v>
      </c>
      <c r="I23" s="237"/>
      <c r="J23" s="237"/>
      <c r="K23" s="237"/>
      <c r="L23" s="148">
        <f t="shared" si="2"/>
        <v>0</v>
      </c>
      <c r="M23" s="148">
        <f t="shared" si="3"/>
        <v>0</v>
      </c>
      <c r="N23" s="149">
        <f t="shared" si="4"/>
        <v>0</v>
      </c>
    </row>
    <row r="24" spans="1:14" x14ac:dyDescent="0.25">
      <c r="A24" s="231"/>
      <c r="B24" s="221"/>
      <c r="C24" s="222"/>
      <c r="D24" s="223"/>
      <c r="E24" s="235"/>
      <c r="F24" s="235"/>
      <c r="G24" s="235"/>
      <c r="H24" s="224">
        <v>0</v>
      </c>
      <c r="I24" s="237"/>
      <c r="J24" s="237"/>
      <c r="K24" s="237"/>
      <c r="L24" s="148">
        <f t="shared" si="2"/>
        <v>0</v>
      </c>
      <c r="M24" s="148">
        <f t="shared" si="3"/>
        <v>0</v>
      </c>
      <c r="N24" s="149">
        <f t="shared" si="4"/>
        <v>0</v>
      </c>
    </row>
    <row r="25" spans="1:14" x14ac:dyDescent="0.25">
      <c r="A25" s="231"/>
      <c r="B25" s="221"/>
      <c r="C25" s="222"/>
      <c r="D25" s="223"/>
      <c r="E25" s="235"/>
      <c r="F25" s="235"/>
      <c r="G25" s="235"/>
      <c r="H25" s="224">
        <v>0</v>
      </c>
      <c r="I25" s="237"/>
      <c r="J25" s="237"/>
      <c r="K25" s="237"/>
      <c r="L25" s="148">
        <f t="shared" si="2"/>
        <v>0</v>
      </c>
      <c r="M25" s="148">
        <f t="shared" si="3"/>
        <v>0</v>
      </c>
      <c r="N25" s="149">
        <f t="shared" si="4"/>
        <v>0</v>
      </c>
    </row>
    <row r="26" spans="1:14" x14ac:dyDescent="0.25">
      <c r="A26" s="231"/>
      <c r="B26" s="221"/>
      <c r="C26" s="222"/>
      <c r="D26" s="223"/>
      <c r="E26" s="235"/>
      <c r="F26" s="235"/>
      <c r="G26" s="235"/>
      <c r="H26" s="224">
        <v>0</v>
      </c>
      <c r="I26" s="237"/>
      <c r="J26" s="237"/>
      <c r="K26" s="237"/>
      <c r="L26" s="148">
        <f t="shared" si="2"/>
        <v>0</v>
      </c>
      <c r="M26" s="148">
        <f t="shared" si="3"/>
        <v>0</v>
      </c>
      <c r="N26" s="149">
        <f t="shared" si="4"/>
        <v>0</v>
      </c>
    </row>
    <row r="27" spans="1:14" x14ac:dyDescent="0.25">
      <c r="A27" s="232"/>
      <c r="B27" s="143"/>
      <c r="C27" s="144"/>
      <c r="D27" s="145"/>
      <c r="E27" s="162"/>
      <c r="F27" s="162"/>
      <c r="G27" s="162"/>
      <c r="H27" s="224">
        <v>0</v>
      </c>
      <c r="I27" s="237"/>
      <c r="J27" s="237"/>
      <c r="K27" s="237"/>
      <c r="L27" s="148">
        <f t="shared" si="2"/>
        <v>0</v>
      </c>
      <c r="M27" s="148">
        <f t="shared" si="3"/>
        <v>0</v>
      </c>
      <c r="N27" s="149">
        <f t="shared" si="4"/>
        <v>0</v>
      </c>
    </row>
    <row r="28" spans="1:14" x14ac:dyDescent="0.25">
      <c r="A28" s="232"/>
      <c r="B28" s="143"/>
      <c r="C28" s="144"/>
      <c r="D28" s="145"/>
      <c r="E28" s="162"/>
      <c r="F28" s="162"/>
      <c r="G28" s="162"/>
      <c r="H28" s="224">
        <v>0</v>
      </c>
      <c r="I28" s="237"/>
      <c r="J28" s="237"/>
      <c r="K28" s="237"/>
      <c r="L28" s="148">
        <f t="shared" si="2"/>
        <v>0</v>
      </c>
      <c r="M28" s="148">
        <f t="shared" si="3"/>
        <v>0</v>
      </c>
      <c r="N28" s="149">
        <f t="shared" si="4"/>
        <v>0</v>
      </c>
    </row>
    <row r="29" spans="1:14" x14ac:dyDescent="0.25">
      <c r="A29" s="232"/>
      <c r="B29" s="143"/>
      <c r="C29" s="144"/>
      <c r="D29" s="145"/>
      <c r="E29" s="162"/>
      <c r="F29" s="162"/>
      <c r="G29" s="162"/>
      <c r="H29" s="224">
        <v>0</v>
      </c>
      <c r="I29" s="237"/>
      <c r="J29" s="237"/>
      <c r="K29" s="237"/>
      <c r="L29" s="148">
        <f t="shared" si="2"/>
        <v>0</v>
      </c>
      <c r="M29" s="148">
        <f t="shared" si="3"/>
        <v>0</v>
      </c>
      <c r="N29" s="149">
        <f t="shared" si="4"/>
        <v>0</v>
      </c>
    </row>
    <row r="30" spans="1:14" x14ac:dyDescent="0.25">
      <c r="A30" s="232"/>
      <c r="B30" s="143"/>
      <c r="C30" s="144"/>
      <c r="D30" s="145"/>
      <c r="E30" s="162"/>
      <c r="F30" s="162"/>
      <c r="G30" s="162"/>
      <c r="H30" s="224">
        <v>0</v>
      </c>
      <c r="I30" s="237"/>
      <c r="J30" s="237"/>
      <c r="K30" s="237"/>
      <c r="L30" s="148">
        <f t="shared" si="2"/>
        <v>0</v>
      </c>
      <c r="M30" s="148">
        <f t="shared" si="3"/>
        <v>0</v>
      </c>
      <c r="N30" s="149">
        <f t="shared" si="4"/>
        <v>0</v>
      </c>
    </row>
    <row r="31" spans="1:14" x14ac:dyDescent="0.25">
      <c r="A31" s="232"/>
      <c r="B31" s="143"/>
      <c r="C31" s="144"/>
      <c r="D31" s="145"/>
      <c r="E31" s="162"/>
      <c r="F31" s="162"/>
      <c r="G31" s="162"/>
      <c r="H31" s="224">
        <v>0</v>
      </c>
      <c r="I31" s="237"/>
      <c r="J31" s="237"/>
      <c r="K31" s="237"/>
      <c r="L31" s="148">
        <f t="shared" si="2"/>
        <v>0</v>
      </c>
      <c r="M31" s="148">
        <f t="shared" si="3"/>
        <v>0</v>
      </c>
      <c r="N31" s="149">
        <f t="shared" si="4"/>
        <v>0</v>
      </c>
    </row>
    <row r="32" spans="1:14" x14ac:dyDescent="0.25">
      <c r="A32" s="232"/>
      <c r="B32" s="143"/>
      <c r="C32" s="144"/>
      <c r="D32" s="145"/>
      <c r="E32" s="162"/>
      <c r="F32" s="162"/>
      <c r="G32" s="162"/>
      <c r="H32" s="224">
        <v>0</v>
      </c>
      <c r="I32" s="237"/>
      <c r="J32" s="237"/>
      <c r="K32" s="237"/>
      <c r="L32" s="148">
        <f t="shared" si="2"/>
        <v>0</v>
      </c>
      <c r="M32" s="148">
        <f t="shared" si="3"/>
        <v>0</v>
      </c>
      <c r="N32" s="149">
        <f t="shared" si="4"/>
        <v>0</v>
      </c>
    </row>
    <row r="33" spans="1:14" x14ac:dyDescent="0.25">
      <c r="A33" s="232"/>
      <c r="B33" s="143"/>
      <c r="C33" s="144"/>
      <c r="D33" s="145"/>
      <c r="E33" s="162"/>
      <c r="F33" s="162"/>
      <c r="G33" s="162"/>
      <c r="H33" s="224">
        <v>0</v>
      </c>
      <c r="I33" s="237"/>
      <c r="J33" s="237"/>
      <c r="K33" s="237"/>
      <c r="L33" s="148">
        <f t="shared" si="2"/>
        <v>0</v>
      </c>
      <c r="M33" s="148">
        <f t="shared" si="3"/>
        <v>0</v>
      </c>
      <c r="N33" s="149">
        <f t="shared" si="4"/>
        <v>0</v>
      </c>
    </row>
    <row r="34" spans="1:14" x14ac:dyDescent="0.25">
      <c r="A34" s="232"/>
      <c r="B34" s="143"/>
      <c r="C34" s="144"/>
      <c r="D34" s="145"/>
      <c r="E34" s="162"/>
      <c r="F34" s="162"/>
      <c r="G34" s="162"/>
      <c r="H34" s="224">
        <v>0</v>
      </c>
      <c r="I34" s="237"/>
      <c r="J34" s="237"/>
      <c r="K34" s="237"/>
      <c r="L34" s="148">
        <f t="shared" si="2"/>
        <v>0</v>
      </c>
      <c r="M34" s="148">
        <f t="shared" si="3"/>
        <v>0</v>
      </c>
      <c r="N34" s="149">
        <f t="shared" si="4"/>
        <v>0</v>
      </c>
    </row>
    <row r="35" spans="1:14" x14ac:dyDescent="0.25">
      <c r="A35" s="232"/>
      <c r="B35" s="143"/>
      <c r="C35" s="144"/>
      <c r="D35" s="145"/>
      <c r="E35" s="162"/>
      <c r="F35" s="162"/>
      <c r="G35" s="162"/>
      <c r="H35" s="224">
        <v>0</v>
      </c>
      <c r="I35" s="237"/>
      <c r="J35" s="237"/>
      <c r="K35" s="237"/>
      <c r="L35" s="148">
        <f t="shared" si="2"/>
        <v>0</v>
      </c>
      <c r="M35" s="148">
        <f t="shared" si="3"/>
        <v>0</v>
      </c>
      <c r="N35" s="149">
        <f t="shared" si="4"/>
        <v>0</v>
      </c>
    </row>
    <row r="36" spans="1:14" x14ac:dyDescent="0.25">
      <c r="A36" s="232"/>
      <c r="B36" s="143"/>
      <c r="C36" s="144"/>
      <c r="D36" s="145"/>
      <c r="E36" s="162"/>
      <c r="F36" s="162"/>
      <c r="G36" s="162"/>
      <c r="H36" s="224">
        <v>0</v>
      </c>
      <c r="I36" s="237"/>
      <c r="J36" s="237"/>
      <c r="K36" s="237"/>
      <c r="L36" s="148">
        <f t="shared" si="2"/>
        <v>0</v>
      </c>
      <c r="M36" s="148">
        <f t="shared" si="3"/>
        <v>0</v>
      </c>
      <c r="N36" s="149">
        <f t="shared" si="4"/>
        <v>0</v>
      </c>
    </row>
    <row r="37" spans="1:14" x14ac:dyDescent="0.25">
      <c r="A37" s="232"/>
      <c r="B37" s="143"/>
      <c r="C37" s="144"/>
      <c r="D37" s="145"/>
      <c r="E37" s="162"/>
      <c r="F37" s="162"/>
      <c r="G37" s="162"/>
      <c r="H37" s="224">
        <v>0</v>
      </c>
      <c r="I37" s="237"/>
      <c r="J37" s="237"/>
      <c r="K37" s="237"/>
      <c r="L37" s="148">
        <f t="shared" si="2"/>
        <v>0</v>
      </c>
      <c r="M37" s="148">
        <f t="shared" si="3"/>
        <v>0</v>
      </c>
      <c r="N37" s="149">
        <f t="shared" si="4"/>
        <v>0</v>
      </c>
    </row>
    <row r="38" spans="1:14" x14ac:dyDescent="0.25">
      <c r="A38" s="232"/>
      <c r="B38" s="143"/>
      <c r="C38" s="144"/>
      <c r="D38" s="145"/>
      <c r="E38" s="162"/>
      <c r="F38" s="162"/>
      <c r="G38" s="162"/>
      <c r="H38" s="224">
        <v>0</v>
      </c>
      <c r="I38" s="237"/>
      <c r="J38" s="237"/>
      <c r="K38" s="237"/>
      <c r="L38" s="148">
        <f t="shared" si="2"/>
        <v>0</v>
      </c>
      <c r="M38" s="148">
        <f t="shared" si="3"/>
        <v>0</v>
      </c>
      <c r="N38" s="149">
        <f t="shared" si="4"/>
        <v>0</v>
      </c>
    </row>
    <row r="39" spans="1:14" x14ac:dyDescent="0.25">
      <c r="A39" s="232"/>
      <c r="B39" s="143"/>
      <c r="C39" s="144"/>
      <c r="D39" s="145"/>
      <c r="E39" s="162"/>
      <c r="F39" s="162"/>
      <c r="G39" s="162"/>
      <c r="H39" s="224">
        <v>0</v>
      </c>
      <c r="I39" s="237"/>
      <c r="J39" s="237"/>
      <c r="K39" s="237"/>
      <c r="L39" s="148">
        <f t="shared" si="2"/>
        <v>0</v>
      </c>
      <c r="M39" s="148">
        <f t="shared" si="3"/>
        <v>0</v>
      </c>
      <c r="N39" s="149">
        <f t="shared" si="4"/>
        <v>0</v>
      </c>
    </row>
    <row r="40" spans="1:14" x14ac:dyDescent="0.25">
      <c r="A40" s="232"/>
      <c r="B40" s="143"/>
      <c r="C40" s="144"/>
      <c r="D40" s="145"/>
      <c r="E40" s="162"/>
      <c r="F40" s="162"/>
      <c r="G40" s="162"/>
      <c r="H40" s="224">
        <v>0</v>
      </c>
      <c r="I40" s="237"/>
      <c r="J40" s="237"/>
      <c r="K40" s="237"/>
      <c r="L40" s="148">
        <f t="shared" si="2"/>
        <v>0</v>
      </c>
      <c r="M40" s="148">
        <f t="shared" si="3"/>
        <v>0</v>
      </c>
      <c r="N40" s="149">
        <f t="shared" si="4"/>
        <v>0</v>
      </c>
    </row>
    <row r="41" spans="1:14" x14ac:dyDescent="0.25">
      <c r="A41" s="232"/>
      <c r="B41" s="143"/>
      <c r="C41" s="144"/>
      <c r="D41" s="145"/>
      <c r="E41" s="162"/>
      <c r="F41" s="162"/>
      <c r="G41" s="162"/>
      <c r="H41" s="224">
        <v>0</v>
      </c>
      <c r="I41" s="237"/>
      <c r="J41" s="237"/>
      <c r="K41" s="237"/>
      <c r="L41" s="148">
        <f t="shared" si="2"/>
        <v>0</v>
      </c>
      <c r="M41" s="148">
        <f t="shared" si="3"/>
        <v>0</v>
      </c>
      <c r="N41" s="149">
        <f t="shared" si="4"/>
        <v>0</v>
      </c>
    </row>
    <row r="42" spans="1:14" x14ac:dyDescent="0.25">
      <c r="A42" s="232"/>
      <c r="B42" s="143"/>
      <c r="C42" s="144"/>
      <c r="D42" s="145"/>
      <c r="E42" s="162"/>
      <c r="F42" s="162"/>
      <c r="G42" s="162"/>
      <c r="H42" s="224">
        <v>0</v>
      </c>
      <c r="I42" s="237"/>
      <c r="J42" s="237"/>
      <c r="K42" s="237"/>
      <c r="L42" s="148">
        <f t="shared" si="2"/>
        <v>0</v>
      </c>
      <c r="M42" s="148">
        <f t="shared" si="3"/>
        <v>0</v>
      </c>
      <c r="N42" s="149">
        <f t="shared" si="4"/>
        <v>0</v>
      </c>
    </row>
    <row r="43" spans="1:14" x14ac:dyDescent="0.25">
      <c r="A43" s="232"/>
      <c r="B43" s="143"/>
      <c r="C43" s="144"/>
      <c r="D43" s="145"/>
      <c r="E43" s="162"/>
      <c r="F43" s="162"/>
      <c r="G43" s="162"/>
      <c r="H43" s="224">
        <v>0</v>
      </c>
      <c r="I43" s="237"/>
      <c r="J43" s="237"/>
      <c r="K43" s="237"/>
      <c r="L43" s="148">
        <f t="shared" si="2"/>
        <v>0</v>
      </c>
      <c r="M43" s="148">
        <f t="shared" si="3"/>
        <v>0</v>
      </c>
      <c r="N43" s="149">
        <f t="shared" si="4"/>
        <v>0</v>
      </c>
    </row>
    <row r="44" spans="1:14" x14ac:dyDescent="0.25">
      <c r="A44" s="232"/>
      <c r="B44" s="143"/>
      <c r="C44" s="144"/>
      <c r="D44" s="145"/>
      <c r="E44" s="162"/>
      <c r="F44" s="162"/>
      <c r="G44" s="162"/>
      <c r="H44" s="224">
        <v>0</v>
      </c>
      <c r="I44" s="237"/>
      <c r="J44" s="237"/>
      <c r="K44" s="237"/>
      <c r="L44" s="148">
        <f t="shared" si="2"/>
        <v>0</v>
      </c>
      <c r="M44" s="148">
        <f t="shared" si="3"/>
        <v>0</v>
      </c>
      <c r="N44" s="149">
        <f t="shared" si="4"/>
        <v>0</v>
      </c>
    </row>
    <row r="45" spans="1:14" x14ac:dyDescent="0.25">
      <c r="A45" s="232"/>
      <c r="B45" s="143"/>
      <c r="C45" s="144"/>
      <c r="D45" s="145"/>
      <c r="E45" s="162"/>
      <c r="F45" s="162"/>
      <c r="G45" s="162"/>
      <c r="H45" s="224">
        <v>0</v>
      </c>
      <c r="I45" s="237"/>
      <c r="J45" s="237"/>
      <c r="K45" s="237"/>
      <c r="L45" s="148">
        <f t="shared" si="2"/>
        <v>0</v>
      </c>
      <c r="M45" s="148">
        <f t="shared" si="3"/>
        <v>0</v>
      </c>
      <c r="N45" s="149">
        <f t="shared" si="4"/>
        <v>0</v>
      </c>
    </row>
    <row r="46" spans="1:14" x14ac:dyDescent="0.25">
      <c r="A46" s="232"/>
      <c r="B46" s="143"/>
      <c r="C46" s="144"/>
      <c r="D46" s="145"/>
      <c r="E46" s="162"/>
      <c r="F46" s="162"/>
      <c r="G46" s="162"/>
      <c r="H46" s="224">
        <v>0</v>
      </c>
      <c r="I46" s="237"/>
      <c r="J46" s="237"/>
      <c r="K46" s="237"/>
      <c r="L46" s="148">
        <f t="shared" si="2"/>
        <v>0</v>
      </c>
      <c r="M46" s="148">
        <f t="shared" si="3"/>
        <v>0</v>
      </c>
      <c r="N46" s="149">
        <f t="shared" si="4"/>
        <v>0</v>
      </c>
    </row>
    <row r="47" spans="1:14" x14ac:dyDescent="0.25">
      <c r="A47" s="232"/>
      <c r="B47" s="143"/>
      <c r="C47" s="144"/>
      <c r="D47" s="145"/>
      <c r="E47" s="162"/>
      <c r="F47" s="162"/>
      <c r="G47" s="162"/>
      <c r="H47" s="224">
        <v>0</v>
      </c>
      <c r="I47" s="237"/>
      <c r="J47" s="237"/>
      <c r="K47" s="237"/>
      <c r="L47" s="148">
        <f t="shared" si="2"/>
        <v>0</v>
      </c>
      <c r="M47" s="148">
        <f t="shared" si="3"/>
        <v>0</v>
      </c>
      <c r="N47" s="149">
        <f t="shared" si="4"/>
        <v>0</v>
      </c>
    </row>
    <row r="48" spans="1:14" x14ac:dyDescent="0.25">
      <c r="A48" s="232"/>
      <c r="B48" s="143"/>
      <c r="C48" s="144"/>
      <c r="D48" s="145"/>
      <c r="E48" s="162"/>
      <c r="F48" s="162"/>
      <c r="G48" s="162"/>
      <c r="H48" s="224">
        <v>0</v>
      </c>
      <c r="I48" s="237"/>
      <c r="J48" s="237"/>
      <c r="K48" s="237"/>
      <c r="L48" s="148">
        <f t="shared" si="2"/>
        <v>0</v>
      </c>
      <c r="M48" s="148">
        <f t="shared" si="3"/>
        <v>0</v>
      </c>
      <c r="N48" s="149">
        <f t="shared" si="4"/>
        <v>0</v>
      </c>
    </row>
    <row r="49" spans="1:14" x14ac:dyDescent="0.25">
      <c r="A49" s="232"/>
      <c r="B49" s="143"/>
      <c r="C49" s="144"/>
      <c r="D49" s="145"/>
      <c r="E49" s="162"/>
      <c r="F49" s="162"/>
      <c r="G49" s="162"/>
      <c r="H49" s="224">
        <v>0</v>
      </c>
      <c r="I49" s="237"/>
      <c r="J49" s="237"/>
      <c r="K49" s="237"/>
      <c r="L49" s="148">
        <f t="shared" si="2"/>
        <v>0</v>
      </c>
      <c r="M49" s="148">
        <f t="shared" si="3"/>
        <v>0</v>
      </c>
      <c r="N49" s="149">
        <f t="shared" si="4"/>
        <v>0</v>
      </c>
    </row>
    <row r="50" spans="1:14" x14ac:dyDescent="0.25">
      <c r="A50" s="232"/>
      <c r="B50" s="143"/>
      <c r="C50" s="144"/>
      <c r="D50" s="145"/>
      <c r="E50" s="162"/>
      <c r="F50" s="162"/>
      <c r="G50" s="162"/>
      <c r="H50" s="224">
        <v>0</v>
      </c>
      <c r="I50" s="237"/>
      <c r="J50" s="237"/>
      <c r="K50" s="237"/>
      <c r="L50" s="148">
        <f t="shared" si="2"/>
        <v>0</v>
      </c>
      <c r="M50" s="148">
        <f t="shared" si="3"/>
        <v>0</v>
      </c>
      <c r="N50" s="149">
        <f t="shared" si="4"/>
        <v>0</v>
      </c>
    </row>
    <row r="51" spans="1:14" x14ac:dyDescent="0.25">
      <c r="A51" s="232"/>
      <c r="B51" s="143"/>
      <c r="C51" s="144"/>
      <c r="D51" s="145"/>
      <c r="E51" s="162"/>
      <c r="F51" s="162"/>
      <c r="G51" s="162"/>
      <c r="H51" s="224">
        <v>0</v>
      </c>
      <c r="I51" s="237"/>
      <c r="J51" s="237"/>
      <c r="K51" s="237"/>
      <c r="L51" s="148">
        <f t="shared" si="2"/>
        <v>0</v>
      </c>
      <c r="M51" s="148">
        <f t="shared" si="3"/>
        <v>0</v>
      </c>
      <c r="N51" s="149">
        <f t="shared" si="4"/>
        <v>0</v>
      </c>
    </row>
    <row r="52" spans="1:14" x14ac:dyDescent="0.25">
      <c r="A52" s="232"/>
      <c r="B52" s="143"/>
      <c r="C52" s="144"/>
      <c r="D52" s="145"/>
      <c r="E52" s="162"/>
      <c r="F52" s="162"/>
      <c r="G52" s="162"/>
      <c r="H52" s="224">
        <v>0</v>
      </c>
      <c r="I52" s="237"/>
      <c r="J52" s="237"/>
      <c r="K52" s="237"/>
      <c r="L52" s="148">
        <f t="shared" si="2"/>
        <v>0</v>
      </c>
      <c r="M52" s="148">
        <f t="shared" si="3"/>
        <v>0</v>
      </c>
      <c r="N52" s="149">
        <f t="shared" si="4"/>
        <v>0</v>
      </c>
    </row>
    <row r="53" spans="1:14" x14ac:dyDescent="0.25">
      <c r="A53" s="232"/>
      <c r="B53" s="143"/>
      <c r="C53" s="144"/>
      <c r="D53" s="145"/>
      <c r="E53" s="162"/>
      <c r="F53" s="162"/>
      <c r="G53" s="162"/>
      <c r="H53" s="224">
        <v>0</v>
      </c>
      <c r="I53" s="237"/>
      <c r="J53" s="237"/>
      <c r="K53" s="237"/>
      <c r="L53" s="148">
        <f t="shared" si="2"/>
        <v>0</v>
      </c>
      <c r="M53" s="148">
        <f t="shared" si="3"/>
        <v>0</v>
      </c>
      <c r="N53" s="149">
        <f t="shared" si="4"/>
        <v>0</v>
      </c>
    </row>
    <row r="54" spans="1:14" x14ac:dyDescent="0.25">
      <c r="A54" s="232"/>
      <c r="B54" s="143"/>
      <c r="C54" s="144"/>
      <c r="D54" s="145"/>
      <c r="E54" s="162"/>
      <c r="F54" s="162"/>
      <c r="G54" s="162"/>
      <c r="H54" s="224">
        <v>0</v>
      </c>
      <c r="I54" s="237"/>
      <c r="J54" s="237"/>
      <c r="K54" s="237"/>
      <c r="L54" s="148">
        <f t="shared" si="2"/>
        <v>0</v>
      </c>
      <c r="M54" s="148">
        <f t="shared" si="3"/>
        <v>0</v>
      </c>
      <c r="N54" s="149">
        <f t="shared" si="4"/>
        <v>0</v>
      </c>
    </row>
    <row r="55" spans="1:14" x14ac:dyDescent="0.25">
      <c r="A55" s="232"/>
      <c r="B55" s="143"/>
      <c r="C55" s="144"/>
      <c r="D55" s="145"/>
      <c r="E55" s="162"/>
      <c r="F55" s="162"/>
      <c r="G55" s="162"/>
      <c r="H55" s="224">
        <v>0</v>
      </c>
      <c r="I55" s="237"/>
      <c r="J55" s="237"/>
      <c r="K55" s="237"/>
      <c r="L55" s="148">
        <f t="shared" si="2"/>
        <v>0</v>
      </c>
      <c r="M55" s="148">
        <f t="shared" si="3"/>
        <v>0</v>
      </c>
      <c r="N55" s="149">
        <f t="shared" si="4"/>
        <v>0</v>
      </c>
    </row>
    <row r="56" spans="1:14" x14ac:dyDescent="0.25">
      <c r="A56" s="232"/>
      <c r="B56" s="143"/>
      <c r="C56" s="144"/>
      <c r="D56" s="145"/>
      <c r="E56" s="162"/>
      <c r="F56" s="162"/>
      <c r="G56" s="162"/>
      <c r="H56" s="224">
        <v>0</v>
      </c>
      <c r="I56" s="237"/>
      <c r="J56" s="237"/>
      <c r="K56" s="237"/>
      <c r="L56" s="148">
        <f t="shared" si="2"/>
        <v>0</v>
      </c>
      <c r="M56" s="148">
        <f t="shared" si="3"/>
        <v>0</v>
      </c>
      <c r="N56" s="149">
        <f t="shared" si="4"/>
        <v>0</v>
      </c>
    </row>
    <row r="57" spans="1:14" x14ac:dyDescent="0.25">
      <c r="A57" s="232"/>
      <c r="B57" s="143"/>
      <c r="C57" s="144"/>
      <c r="D57" s="145"/>
      <c r="E57" s="162"/>
      <c r="F57" s="162"/>
      <c r="G57" s="162"/>
      <c r="H57" s="224">
        <v>0</v>
      </c>
      <c r="I57" s="237"/>
      <c r="J57" s="237"/>
      <c r="K57" s="237"/>
      <c r="L57" s="148">
        <f t="shared" si="2"/>
        <v>0</v>
      </c>
      <c r="M57" s="148">
        <f t="shared" si="3"/>
        <v>0</v>
      </c>
      <c r="N57" s="149">
        <f t="shared" si="4"/>
        <v>0</v>
      </c>
    </row>
    <row r="58" spans="1:14" x14ac:dyDescent="0.25">
      <c r="A58" s="232"/>
      <c r="B58" s="143"/>
      <c r="C58" s="144"/>
      <c r="D58" s="145"/>
      <c r="E58" s="162"/>
      <c r="F58" s="162"/>
      <c r="G58" s="162"/>
      <c r="H58" s="224">
        <v>0</v>
      </c>
      <c r="I58" s="237"/>
      <c r="J58" s="237"/>
      <c r="K58" s="237"/>
      <c r="L58" s="148">
        <f t="shared" si="2"/>
        <v>0</v>
      </c>
      <c r="M58" s="148">
        <f t="shared" si="3"/>
        <v>0</v>
      </c>
      <c r="N58" s="149">
        <f t="shared" si="4"/>
        <v>0</v>
      </c>
    </row>
    <row r="59" spans="1:14" x14ac:dyDescent="0.25">
      <c r="A59" s="232"/>
      <c r="B59" s="143"/>
      <c r="C59" s="144"/>
      <c r="D59" s="145"/>
      <c r="E59" s="162"/>
      <c r="F59" s="162"/>
      <c r="G59" s="162"/>
      <c r="H59" s="224">
        <v>0</v>
      </c>
      <c r="I59" s="237"/>
      <c r="J59" s="237"/>
      <c r="K59" s="237"/>
      <c r="L59" s="148">
        <f t="shared" si="2"/>
        <v>0</v>
      </c>
      <c r="M59" s="148">
        <f t="shared" si="3"/>
        <v>0</v>
      </c>
      <c r="N59" s="149">
        <f t="shared" si="4"/>
        <v>0</v>
      </c>
    </row>
    <row r="60" spans="1:14" x14ac:dyDescent="0.25">
      <c r="A60" s="232"/>
      <c r="B60" s="143"/>
      <c r="C60" s="144"/>
      <c r="D60" s="145"/>
      <c r="E60" s="162"/>
      <c r="F60" s="162"/>
      <c r="G60" s="162"/>
      <c r="H60" s="224">
        <v>0</v>
      </c>
      <c r="I60" s="237"/>
      <c r="J60" s="237"/>
      <c r="K60" s="237"/>
      <c r="L60" s="148">
        <f t="shared" si="2"/>
        <v>0</v>
      </c>
      <c r="M60" s="148">
        <f t="shared" si="3"/>
        <v>0</v>
      </c>
      <c r="N60" s="149">
        <f t="shared" si="4"/>
        <v>0</v>
      </c>
    </row>
    <row r="61" spans="1:14" x14ac:dyDescent="0.25">
      <c r="A61" s="232"/>
      <c r="B61" s="143"/>
      <c r="C61" s="144"/>
      <c r="D61" s="145"/>
      <c r="E61" s="162"/>
      <c r="F61" s="162"/>
      <c r="G61" s="162"/>
      <c r="H61" s="224">
        <v>0</v>
      </c>
      <c r="I61" s="237"/>
      <c r="J61" s="237"/>
      <c r="K61" s="237"/>
      <c r="L61" s="148">
        <f t="shared" si="2"/>
        <v>0</v>
      </c>
      <c r="M61" s="148">
        <f t="shared" si="3"/>
        <v>0</v>
      </c>
      <c r="N61" s="149">
        <f t="shared" si="4"/>
        <v>0</v>
      </c>
    </row>
    <row r="62" spans="1:14" x14ac:dyDescent="0.25">
      <c r="A62" s="232"/>
      <c r="B62" s="143"/>
      <c r="C62" s="144"/>
      <c r="D62" s="145"/>
      <c r="E62" s="162"/>
      <c r="F62" s="162"/>
      <c r="G62" s="162"/>
      <c r="H62" s="224">
        <v>0</v>
      </c>
      <c r="I62" s="237"/>
      <c r="J62" s="237"/>
      <c r="K62" s="237"/>
      <c r="L62" s="148">
        <f t="shared" si="2"/>
        <v>0</v>
      </c>
      <c r="M62" s="148">
        <f t="shared" si="3"/>
        <v>0</v>
      </c>
      <c r="N62" s="149">
        <f t="shared" si="4"/>
        <v>0</v>
      </c>
    </row>
    <row r="63" spans="1:14" x14ac:dyDescent="0.25">
      <c r="A63" s="233"/>
      <c r="B63" s="225"/>
      <c r="C63" s="226"/>
      <c r="D63" s="227"/>
      <c r="E63" s="236"/>
      <c r="F63" s="236"/>
      <c r="G63" s="236"/>
      <c r="H63" s="224">
        <v>0</v>
      </c>
      <c r="I63" s="237"/>
      <c r="J63" s="237"/>
      <c r="K63" s="237"/>
      <c r="L63" s="148">
        <f t="shared" si="2"/>
        <v>0</v>
      </c>
      <c r="M63" s="148">
        <f t="shared" si="3"/>
        <v>0</v>
      </c>
      <c r="N63" s="149">
        <f t="shared" si="4"/>
        <v>0</v>
      </c>
    </row>
    <row r="64" spans="1:14" x14ac:dyDescent="0.25">
      <c r="A64" s="232"/>
      <c r="B64" s="143"/>
      <c r="C64" s="144"/>
      <c r="D64" s="145"/>
      <c r="E64" s="162"/>
      <c r="F64" s="162"/>
      <c r="G64" s="162"/>
      <c r="H64" s="224">
        <v>0</v>
      </c>
      <c r="I64" s="237"/>
      <c r="J64" s="237"/>
      <c r="K64" s="237"/>
      <c r="L64" s="148">
        <f t="shared" si="2"/>
        <v>0</v>
      </c>
      <c r="M64" s="148">
        <f t="shared" si="3"/>
        <v>0</v>
      </c>
      <c r="N64" s="149">
        <f t="shared" si="4"/>
        <v>0</v>
      </c>
    </row>
    <row r="65" spans="1:14" x14ac:dyDescent="0.25">
      <c r="A65" s="232"/>
      <c r="B65" s="143"/>
      <c r="C65" s="144"/>
      <c r="D65" s="145"/>
      <c r="E65" s="162"/>
      <c r="F65" s="162"/>
      <c r="G65" s="162"/>
      <c r="H65" s="224">
        <v>0</v>
      </c>
      <c r="I65" s="237"/>
      <c r="J65" s="237"/>
      <c r="K65" s="237"/>
      <c r="L65" s="148">
        <f t="shared" si="2"/>
        <v>0</v>
      </c>
      <c r="M65" s="148">
        <f t="shared" si="3"/>
        <v>0</v>
      </c>
      <c r="N65" s="149">
        <f t="shared" si="4"/>
        <v>0</v>
      </c>
    </row>
    <row r="66" spans="1:14" x14ac:dyDescent="0.25">
      <c r="A66" s="234"/>
      <c r="B66" s="228"/>
      <c r="C66" s="229"/>
      <c r="D66" s="154"/>
      <c r="E66" s="166"/>
      <c r="F66" s="166"/>
      <c r="G66" s="166"/>
      <c r="H66" s="230">
        <v>0</v>
      </c>
      <c r="I66" s="238"/>
      <c r="J66" s="238"/>
      <c r="K66" s="238"/>
      <c r="L66" s="156">
        <f>I66</f>
        <v>0</v>
      </c>
      <c r="M66" s="156">
        <f>I66</f>
        <v>0</v>
      </c>
      <c r="N66" s="157">
        <f t="shared" si="4"/>
        <v>0</v>
      </c>
    </row>
    <row r="67" spans="1:14" x14ac:dyDescent="0.25">
      <c r="I67" s="193"/>
    </row>
    <row r="68" spans="1:14" x14ac:dyDescent="0.25">
      <c r="B68" s="372" t="s">
        <v>21</v>
      </c>
      <c r="C68" s="372"/>
      <c r="D68" s="372"/>
      <c r="E68" s="372"/>
    </row>
  </sheetData>
  <sheetProtection password="DEA9" sheet="1" objects="1" scenarios="1" selectLockedCells="1"/>
  <mergeCells count="9">
    <mergeCell ref="B68:E68"/>
    <mergeCell ref="A1:N1"/>
    <mergeCell ref="B5:G5"/>
    <mergeCell ref="A3:A4"/>
    <mergeCell ref="B3:B4"/>
    <mergeCell ref="C3:C4"/>
    <mergeCell ref="E3:E4"/>
    <mergeCell ref="F3:F4"/>
    <mergeCell ref="G3:G4"/>
  </mergeCells>
  <pageMargins left="0.7" right="0.7" top="0.75" bottom="0.75" header="0.3" footer="0.3"/>
  <pageSetup paperSize="9" scale="45" orientation="landscape" r:id="rId1"/>
  <headerFooter>
    <oddHeader xml:space="preserve">&amp;LCSS/0130&amp;COFFICIAL-SENSITIVE-COMMERCIAL
(when completed)&amp;RTable 5c - TLS
Annex D to DEFFORM 47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86"/>
  <sheetViews>
    <sheetView showGridLines="0" topLeftCell="A43" zoomScaleNormal="100" workbookViewId="0">
      <selection activeCell="K8" sqref="K8"/>
    </sheetView>
  </sheetViews>
  <sheetFormatPr defaultRowHeight="12.75" x14ac:dyDescent="0.2"/>
  <cols>
    <col min="1" max="1" width="8.28515625" style="251" bestFit="1" customWidth="1"/>
    <col min="2" max="2" width="1.5703125" style="252" customWidth="1"/>
    <col min="3" max="3" width="23.5703125" style="252" customWidth="1"/>
    <col min="4" max="4" width="2.85546875" style="253" customWidth="1"/>
    <col min="5" max="5" width="23.5703125" style="252" customWidth="1"/>
    <col min="6" max="6" width="2.85546875" style="253" customWidth="1"/>
    <col min="7" max="7" width="23.5703125" style="252" customWidth="1"/>
    <col min="8" max="8" width="2.85546875" style="253" customWidth="1"/>
    <col min="9" max="9" width="23.140625" style="252" customWidth="1"/>
    <col min="10" max="10" width="2.85546875" style="253" customWidth="1"/>
    <col min="11" max="11" width="23.5703125" style="252" customWidth="1"/>
    <col min="12" max="12" width="2.85546875" style="253" customWidth="1"/>
    <col min="13" max="13" width="23.7109375" style="252" customWidth="1"/>
    <col min="14" max="14" width="2.85546875" style="252" customWidth="1"/>
    <col min="15" max="15" width="23.7109375" style="252" customWidth="1"/>
    <col min="16" max="16" width="2.85546875" style="252" customWidth="1"/>
    <col min="17" max="17" width="23.7109375" style="253" customWidth="1"/>
    <col min="18" max="18" width="2.85546875" style="253" customWidth="1"/>
    <col min="19" max="19" width="23.5703125" style="252" customWidth="1"/>
    <col min="20" max="20" width="2.85546875" style="252" customWidth="1"/>
    <col min="21" max="21" width="23.5703125" style="252" customWidth="1"/>
    <col min="22" max="22" width="2.85546875" style="252" customWidth="1"/>
    <col min="23" max="23" width="22.5703125" style="252" customWidth="1"/>
    <col min="24" max="24" width="2.85546875" style="252" customWidth="1"/>
    <col min="25" max="25" width="23.5703125" style="252" customWidth="1"/>
    <col min="26" max="26" width="2.42578125" style="252" customWidth="1"/>
    <col min="27" max="27" width="23.85546875" style="252" customWidth="1"/>
    <col min="28" max="260" width="9.140625" style="252"/>
    <col min="261" max="261" width="7.140625" style="252" customWidth="1"/>
    <col min="262" max="262" width="1.5703125" style="252" customWidth="1"/>
    <col min="263" max="263" width="23.5703125" style="252" customWidth="1"/>
    <col min="264" max="264" width="2.7109375" style="252" customWidth="1"/>
    <col min="265" max="265" width="23.5703125" style="252" customWidth="1"/>
    <col min="266" max="266" width="2.7109375" style="252" customWidth="1"/>
    <col min="267" max="267" width="23.5703125" style="252" customWidth="1"/>
    <col min="268" max="268" width="2.7109375" style="252" customWidth="1"/>
    <col min="269" max="269" width="23.140625" style="252" customWidth="1"/>
    <col min="270" max="270" width="2.7109375" style="252" customWidth="1"/>
    <col min="271" max="271" width="23.5703125" style="252" customWidth="1"/>
    <col min="272" max="272" width="2.7109375" style="252" customWidth="1"/>
    <col min="273" max="273" width="23.7109375" style="252" customWidth="1"/>
    <col min="274" max="274" width="2.85546875" style="252" customWidth="1"/>
    <col min="275" max="275" width="23.5703125" style="252" customWidth="1"/>
    <col min="276" max="276" width="2.7109375" style="252" customWidth="1"/>
    <col min="277" max="277" width="23.5703125" style="252" customWidth="1"/>
    <col min="278" max="278" width="2.7109375" style="252" customWidth="1"/>
    <col min="279" max="279" width="22.5703125" style="252" customWidth="1"/>
    <col min="280" max="280" width="2.7109375" style="252" customWidth="1"/>
    <col min="281" max="281" width="23.5703125" style="252" customWidth="1"/>
    <col min="282" max="282" width="2.42578125" style="252" customWidth="1"/>
    <col min="283" max="283" width="23.85546875" style="252" customWidth="1"/>
    <col min="284" max="516" width="9.140625" style="252"/>
    <col min="517" max="517" width="7.140625" style="252" customWidth="1"/>
    <col min="518" max="518" width="1.5703125" style="252" customWidth="1"/>
    <col min="519" max="519" width="23.5703125" style="252" customWidth="1"/>
    <col min="520" max="520" width="2.7109375" style="252" customWidth="1"/>
    <col min="521" max="521" width="23.5703125" style="252" customWidth="1"/>
    <col min="522" max="522" width="2.7109375" style="252" customWidth="1"/>
    <col min="523" max="523" width="23.5703125" style="252" customWidth="1"/>
    <col min="524" max="524" width="2.7109375" style="252" customWidth="1"/>
    <col min="525" max="525" width="23.140625" style="252" customWidth="1"/>
    <col min="526" max="526" width="2.7109375" style="252" customWidth="1"/>
    <col min="527" max="527" width="23.5703125" style="252" customWidth="1"/>
    <col min="528" max="528" width="2.7109375" style="252" customWidth="1"/>
    <col min="529" max="529" width="23.7109375" style="252" customWidth="1"/>
    <col min="530" max="530" width="2.85546875" style="252" customWidth="1"/>
    <col min="531" max="531" width="23.5703125" style="252" customWidth="1"/>
    <col min="532" max="532" width="2.7109375" style="252" customWidth="1"/>
    <col min="533" max="533" width="23.5703125" style="252" customWidth="1"/>
    <col min="534" max="534" width="2.7109375" style="252" customWidth="1"/>
    <col min="535" max="535" width="22.5703125" style="252" customWidth="1"/>
    <col min="536" max="536" width="2.7109375" style="252" customWidth="1"/>
    <col min="537" max="537" width="23.5703125" style="252" customWidth="1"/>
    <col min="538" max="538" width="2.42578125" style="252" customWidth="1"/>
    <col min="539" max="539" width="23.85546875" style="252" customWidth="1"/>
    <col min="540" max="772" width="9.140625" style="252"/>
    <col min="773" max="773" width="7.140625" style="252" customWidth="1"/>
    <col min="774" max="774" width="1.5703125" style="252" customWidth="1"/>
    <col min="775" max="775" width="23.5703125" style="252" customWidth="1"/>
    <col min="776" max="776" width="2.7109375" style="252" customWidth="1"/>
    <col min="777" max="777" width="23.5703125" style="252" customWidth="1"/>
    <col min="778" max="778" width="2.7109375" style="252" customWidth="1"/>
    <col min="779" max="779" width="23.5703125" style="252" customWidth="1"/>
    <col min="780" max="780" width="2.7109375" style="252" customWidth="1"/>
    <col min="781" max="781" width="23.140625" style="252" customWidth="1"/>
    <col min="782" max="782" width="2.7109375" style="252" customWidth="1"/>
    <col min="783" max="783" width="23.5703125" style="252" customWidth="1"/>
    <col min="784" max="784" width="2.7109375" style="252" customWidth="1"/>
    <col min="785" max="785" width="23.7109375" style="252" customWidth="1"/>
    <col min="786" max="786" width="2.85546875" style="252" customWidth="1"/>
    <col min="787" max="787" width="23.5703125" style="252" customWidth="1"/>
    <col min="788" max="788" width="2.7109375" style="252" customWidth="1"/>
    <col min="789" max="789" width="23.5703125" style="252" customWidth="1"/>
    <col min="790" max="790" width="2.7109375" style="252" customWidth="1"/>
    <col min="791" max="791" width="22.5703125" style="252" customWidth="1"/>
    <col min="792" max="792" width="2.7109375" style="252" customWidth="1"/>
    <col min="793" max="793" width="23.5703125" style="252" customWidth="1"/>
    <col min="794" max="794" width="2.42578125" style="252" customWidth="1"/>
    <col min="795" max="795" width="23.85546875" style="252" customWidth="1"/>
    <col min="796" max="1028" width="9.140625" style="252"/>
    <col min="1029" max="1029" width="7.140625" style="252" customWidth="1"/>
    <col min="1030" max="1030" width="1.5703125" style="252" customWidth="1"/>
    <col min="1031" max="1031" width="23.5703125" style="252" customWidth="1"/>
    <col min="1032" max="1032" width="2.7109375" style="252" customWidth="1"/>
    <col min="1033" max="1033" width="23.5703125" style="252" customWidth="1"/>
    <col min="1034" max="1034" width="2.7109375" style="252" customWidth="1"/>
    <col min="1035" max="1035" width="23.5703125" style="252" customWidth="1"/>
    <col min="1036" max="1036" width="2.7109375" style="252" customWidth="1"/>
    <col min="1037" max="1037" width="23.140625" style="252" customWidth="1"/>
    <col min="1038" max="1038" width="2.7109375" style="252" customWidth="1"/>
    <col min="1039" max="1039" width="23.5703125" style="252" customWidth="1"/>
    <col min="1040" max="1040" width="2.7109375" style="252" customWidth="1"/>
    <col min="1041" max="1041" width="23.7109375" style="252" customWidth="1"/>
    <col min="1042" max="1042" width="2.85546875" style="252" customWidth="1"/>
    <col min="1043" max="1043" width="23.5703125" style="252" customWidth="1"/>
    <col min="1044" max="1044" width="2.7109375" style="252" customWidth="1"/>
    <col min="1045" max="1045" width="23.5703125" style="252" customWidth="1"/>
    <col min="1046" max="1046" width="2.7109375" style="252" customWidth="1"/>
    <col min="1047" max="1047" width="22.5703125" style="252" customWidth="1"/>
    <col min="1048" max="1048" width="2.7109375" style="252" customWidth="1"/>
    <col min="1049" max="1049" width="23.5703125" style="252" customWidth="1"/>
    <col min="1050" max="1050" width="2.42578125" style="252" customWidth="1"/>
    <col min="1051" max="1051" width="23.85546875" style="252" customWidth="1"/>
    <col min="1052" max="1284" width="9.140625" style="252"/>
    <col min="1285" max="1285" width="7.140625" style="252" customWidth="1"/>
    <col min="1286" max="1286" width="1.5703125" style="252" customWidth="1"/>
    <col min="1287" max="1287" width="23.5703125" style="252" customWidth="1"/>
    <col min="1288" max="1288" width="2.7109375" style="252" customWidth="1"/>
    <col min="1289" max="1289" width="23.5703125" style="252" customWidth="1"/>
    <col min="1290" max="1290" width="2.7109375" style="252" customWidth="1"/>
    <col min="1291" max="1291" width="23.5703125" style="252" customWidth="1"/>
    <col min="1292" max="1292" width="2.7109375" style="252" customWidth="1"/>
    <col min="1293" max="1293" width="23.140625" style="252" customWidth="1"/>
    <col min="1294" max="1294" width="2.7109375" style="252" customWidth="1"/>
    <col min="1295" max="1295" width="23.5703125" style="252" customWidth="1"/>
    <col min="1296" max="1296" width="2.7109375" style="252" customWidth="1"/>
    <col min="1297" max="1297" width="23.7109375" style="252" customWidth="1"/>
    <col min="1298" max="1298" width="2.85546875" style="252" customWidth="1"/>
    <col min="1299" max="1299" width="23.5703125" style="252" customWidth="1"/>
    <col min="1300" max="1300" width="2.7109375" style="252" customWidth="1"/>
    <col min="1301" max="1301" width="23.5703125" style="252" customWidth="1"/>
    <col min="1302" max="1302" width="2.7109375" style="252" customWidth="1"/>
    <col min="1303" max="1303" width="22.5703125" style="252" customWidth="1"/>
    <col min="1304" max="1304" width="2.7109375" style="252" customWidth="1"/>
    <col min="1305" max="1305" width="23.5703125" style="252" customWidth="1"/>
    <col min="1306" max="1306" width="2.42578125" style="252" customWidth="1"/>
    <col min="1307" max="1307" width="23.85546875" style="252" customWidth="1"/>
    <col min="1308" max="1540" width="9.140625" style="252"/>
    <col min="1541" max="1541" width="7.140625" style="252" customWidth="1"/>
    <col min="1542" max="1542" width="1.5703125" style="252" customWidth="1"/>
    <col min="1543" max="1543" width="23.5703125" style="252" customWidth="1"/>
    <col min="1544" max="1544" width="2.7109375" style="252" customWidth="1"/>
    <col min="1545" max="1545" width="23.5703125" style="252" customWidth="1"/>
    <col min="1546" max="1546" width="2.7109375" style="252" customWidth="1"/>
    <col min="1547" max="1547" width="23.5703125" style="252" customWidth="1"/>
    <col min="1548" max="1548" width="2.7109375" style="252" customWidth="1"/>
    <col min="1549" max="1549" width="23.140625" style="252" customWidth="1"/>
    <col min="1550" max="1550" width="2.7109375" style="252" customWidth="1"/>
    <col min="1551" max="1551" width="23.5703125" style="252" customWidth="1"/>
    <col min="1552" max="1552" width="2.7109375" style="252" customWidth="1"/>
    <col min="1553" max="1553" width="23.7109375" style="252" customWidth="1"/>
    <col min="1554" max="1554" width="2.85546875" style="252" customWidth="1"/>
    <col min="1555" max="1555" width="23.5703125" style="252" customWidth="1"/>
    <col min="1556" max="1556" width="2.7109375" style="252" customWidth="1"/>
    <col min="1557" max="1557" width="23.5703125" style="252" customWidth="1"/>
    <col min="1558" max="1558" width="2.7109375" style="252" customWidth="1"/>
    <col min="1559" max="1559" width="22.5703125" style="252" customWidth="1"/>
    <col min="1560" max="1560" width="2.7109375" style="252" customWidth="1"/>
    <col min="1561" max="1561" width="23.5703125" style="252" customWidth="1"/>
    <col min="1562" max="1562" width="2.42578125" style="252" customWidth="1"/>
    <col min="1563" max="1563" width="23.85546875" style="252" customWidth="1"/>
    <col min="1564" max="1796" width="9.140625" style="252"/>
    <col min="1797" max="1797" width="7.140625" style="252" customWidth="1"/>
    <col min="1798" max="1798" width="1.5703125" style="252" customWidth="1"/>
    <col min="1799" max="1799" width="23.5703125" style="252" customWidth="1"/>
    <col min="1800" max="1800" width="2.7109375" style="252" customWidth="1"/>
    <col min="1801" max="1801" width="23.5703125" style="252" customWidth="1"/>
    <col min="1802" max="1802" width="2.7109375" style="252" customWidth="1"/>
    <col min="1803" max="1803" width="23.5703125" style="252" customWidth="1"/>
    <col min="1804" max="1804" width="2.7109375" style="252" customWidth="1"/>
    <col min="1805" max="1805" width="23.140625" style="252" customWidth="1"/>
    <col min="1806" max="1806" width="2.7109375" style="252" customWidth="1"/>
    <col min="1807" max="1807" width="23.5703125" style="252" customWidth="1"/>
    <col min="1808" max="1808" width="2.7109375" style="252" customWidth="1"/>
    <col min="1809" max="1809" width="23.7109375" style="252" customWidth="1"/>
    <col min="1810" max="1810" width="2.85546875" style="252" customWidth="1"/>
    <col min="1811" max="1811" width="23.5703125" style="252" customWidth="1"/>
    <col min="1812" max="1812" width="2.7109375" style="252" customWidth="1"/>
    <col min="1813" max="1813" width="23.5703125" style="252" customWidth="1"/>
    <col min="1814" max="1814" width="2.7109375" style="252" customWidth="1"/>
    <col min="1815" max="1815" width="22.5703125" style="252" customWidth="1"/>
    <col min="1816" max="1816" width="2.7109375" style="252" customWidth="1"/>
    <col min="1817" max="1817" width="23.5703125" style="252" customWidth="1"/>
    <col min="1818" max="1818" width="2.42578125" style="252" customWidth="1"/>
    <col min="1819" max="1819" width="23.85546875" style="252" customWidth="1"/>
    <col min="1820" max="2052" width="9.140625" style="252"/>
    <col min="2053" max="2053" width="7.140625" style="252" customWidth="1"/>
    <col min="2054" max="2054" width="1.5703125" style="252" customWidth="1"/>
    <col min="2055" max="2055" width="23.5703125" style="252" customWidth="1"/>
    <col min="2056" max="2056" width="2.7109375" style="252" customWidth="1"/>
    <col min="2057" max="2057" width="23.5703125" style="252" customWidth="1"/>
    <col min="2058" max="2058" width="2.7109375" style="252" customWidth="1"/>
    <col min="2059" max="2059" width="23.5703125" style="252" customWidth="1"/>
    <col min="2060" max="2060" width="2.7109375" style="252" customWidth="1"/>
    <col min="2061" max="2061" width="23.140625" style="252" customWidth="1"/>
    <col min="2062" max="2062" width="2.7109375" style="252" customWidth="1"/>
    <col min="2063" max="2063" width="23.5703125" style="252" customWidth="1"/>
    <col min="2064" max="2064" width="2.7109375" style="252" customWidth="1"/>
    <col min="2065" max="2065" width="23.7109375" style="252" customWidth="1"/>
    <col min="2066" max="2066" width="2.85546875" style="252" customWidth="1"/>
    <col min="2067" max="2067" width="23.5703125" style="252" customWidth="1"/>
    <col min="2068" max="2068" width="2.7109375" style="252" customWidth="1"/>
    <col min="2069" max="2069" width="23.5703125" style="252" customWidth="1"/>
    <col min="2070" max="2070" width="2.7109375" style="252" customWidth="1"/>
    <col min="2071" max="2071" width="22.5703125" style="252" customWidth="1"/>
    <col min="2072" max="2072" width="2.7109375" style="252" customWidth="1"/>
    <col min="2073" max="2073" width="23.5703125" style="252" customWidth="1"/>
    <col min="2074" max="2074" width="2.42578125" style="252" customWidth="1"/>
    <col min="2075" max="2075" width="23.85546875" style="252" customWidth="1"/>
    <col min="2076" max="2308" width="9.140625" style="252"/>
    <col min="2309" max="2309" width="7.140625" style="252" customWidth="1"/>
    <col min="2310" max="2310" width="1.5703125" style="252" customWidth="1"/>
    <col min="2311" max="2311" width="23.5703125" style="252" customWidth="1"/>
    <col min="2312" max="2312" width="2.7109375" style="252" customWidth="1"/>
    <col min="2313" max="2313" width="23.5703125" style="252" customWidth="1"/>
    <col min="2314" max="2314" width="2.7109375" style="252" customWidth="1"/>
    <col min="2315" max="2315" width="23.5703125" style="252" customWidth="1"/>
    <col min="2316" max="2316" width="2.7109375" style="252" customWidth="1"/>
    <col min="2317" max="2317" width="23.140625" style="252" customWidth="1"/>
    <col min="2318" max="2318" width="2.7109375" style="252" customWidth="1"/>
    <col min="2319" max="2319" width="23.5703125" style="252" customWidth="1"/>
    <col min="2320" max="2320" width="2.7109375" style="252" customWidth="1"/>
    <col min="2321" max="2321" width="23.7109375" style="252" customWidth="1"/>
    <col min="2322" max="2322" width="2.85546875" style="252" customWidth="1"/>
    <col min="2323" max="2323" width="23.5703125" style="252" customWidth="1"/>
    <col min="2324" max="2324" width="2.7109375" style="252" customWidth="1"/>
    <col min="2325" max="2325" width="23.5703125" style="252" customWidth="1"/>
    <col min="2326" max="2326" width="2.7109375" style="252" customWidth="1"/>
    <col min="2327" max="2327" width="22.5703125" style="252" customWidth="1"/>
    <col min="2328" max="2328" width="2.7109375" style="252" customWidth="1"/>
    <col min="2329" max="2329" width="23.5703125" style="252" customWidth="1"/>
    <col min="2330" max="2330" width="2.42578125" style="252" customWidth="1"/>
    <col min="2331" max="2331" width="23.85546875" style="252" customWidth="1"/>
    <col min="2332" max="2564" width="9.140625" style="252"/>
    <col min="2565" max="2565" width="7.140625" style="252" customWidth="1"/>
    <col min="2566" max="2566" width="1.5703125" style="252" customWidth="1"/>
    <col min="2567" max="2567" width="23.5703125" style="252" customWidth="1"/>
    <col min="2568" max="2568" width="2.7109375" style="252" customWidth="1"/>
    <col min="2569" max="2569" width="23.5703125" style="252" customWidth="1"/>
    <col min="2570" max="2570" width="2.7109375" style="252" customWidth="1"/>
    <col min="2571" max="2571" width="23.5703125" style="252" customWidth="1"/>
    <col min="2572" max="2572" width="2.7109375" style="252" customWidth="1"/>
    <col min="2573" max="2573" width="23.140625" style="252" customWidth="1"/>
    <col min="2574" max="2574" width="2.7109375" style="252" customWidth="1"/>
    <col min="2575" max="2575" width="23.5703125" style="252" customWidth="1"/>
    <col min="2576" max="2576" width="2.7109375" style="252" customWidth="1"/>
    <col min="2577" max="2577" width="23.7109375" style="252" customWidth="1"/>
    <col min="2578" max="2578" width="2.85546875" style="252" customWidth="1"/>
    <col min="2579" max="2579" width="23.5703125" style="252" customWidth="1"/>
    <col min="2580" max="2580" width="2.7109375" style="252" customWidth="1"/>
    <col min="2581" max="2581" width="23.5703125" style="252" customWidth="1"/>
    <col min="2582" max="2582" width="2.7109375" style="252" customWidth="1"/>
    <col min="2583" max="2583" width="22.5703125" style="252" customWidth="1"/>
    <col min="2584" max="2584" width="2.7109375" style="252" customWidth="1"/>
    <col min="2585" max="2585" width="23.5703125" style="252" customWidth="1"/>
    <col min="2586" max="2586" width="2.42578125" style="252" customWidth="1"/>
    <col min="2587" max="2587" width="23.85546875" style="252" customWidth="1"/>
    <col min="2588" max="2820" width="9.140625" style="252"/>
    <col min="2821" max="2821" width="7.140625" style="252" customWidth="1"/>
    <col min="2822" max="2822" width="1.5703125" style="252" customWidth="1"/>
    <col min="2823" max="2823" width="23.5703125" style="252" customWidth="1"/>
    <col min="2824" max="2824" width="2.7109375" style="252" customWidth="1"/>
    <col min="2825" max="2825" width="23.5703125" style="252" customWidth="1"/>
    <col min="2826" max="2826" width="2.7109375" style="252" customWidth="1"/>
    <col min="2827" max="2827" width="23.5703125" style="252" customWidth="1"/>
    <col min="2828" max="2828" width="2.7109375" style="252" customWidth="1"/>
    <col min="2829" max="2829" width="23.140625" style="252" customWidth="1"/>
    <col min="2830" max="2830" width="2.7109375" style="252" customWidth="1"/>
    <col min="2831" max="2831" width="23.5703125" style="252" customWidth="1"/>
    <col min="2832" max="2832" width="2.7109375" style="252" customWidth="1"/>
    <col min="2833" max="2833" width="23.7109375" style="252" customWidth="1"/>
    <col min="2834" max="2834" width="2.85546875" style="252" customWidth="1"/>
    <col min="2835" max="2835" width="23.5703125" style="252" customWidth="1"/>
    <col min="2836" max="2836" width="2.7109375" style="252" customWidth="1"/>
    <col min="2837" max="2837" width="23.5703125" style="252" customWidth="1"/>
    <col min="2838" max="2838" width="2.7109375" style="252" customWidth="1"/>
    <col min="2839" max="2839" width="22.5703125" style="252" customWidth="1"/>
    <col min="2840" max="2840" width="2.7109375" style="252" customWidth="1"/>
    <col min="2841" max="2841" width="23.5703125" style="252" customWidth="1"/>
    <col min="2842" max="2842" width="2.42578125" style="252" customWidth="1"/>
    <col min="2843" max="2843" width="23.85546875" style="252" customWidth="1"/>
    <col min="2844" max="3076" width="9.140625" style="252"/>
    <col min="3077" max="3077" width="7.140625" style="252" customWidth="1"/>
    <col min="3078" max="3078" width="1.5703125" style="252" customWidth="1"/>
    <col min="3079" max="3079" width="23.5703125" style="252" customWidth="1"/>
    <col min="3080" max="3080" width="2.7109375" style="252" customWidth="1"/>
    <col min="3081" max="3081" width="23.5703125" style="252" customWidth="1"/>
    <col min="3082" max="3082" width="2.7109375" style="252" customWidth="1"/>
    <col min="3083" max="3083" width="23.5703125" style="252" customWidth="1"/>
    <col min="3084" max="3084" width="2.7109375" style="252" customWidth="1"/>
    <col min="3085" max="3085" width="23.140625" style="252" customWidth="1"/>
    <col min="3086" max="3086" width="2.7109375" style="252" customWidth="1"/>
    <col min="3087" max="3087" width="23.5703125" style="252" customWidth="1"/>
    <col min="3088" max="3088" width="2.7109375" style="252" customWidth="1"/>
    <col min="3089" max="3089" width="23.7109375" style="252" customWidth="1"/>
    <col min="3090" max="3090" width="2.85546875" style="252" customWidth="1"/>
    <col min="3091" max="3091" width="23.5703125" style="252" customWidth="1"/>
    <col min="3092" max="3092" width="2.7109375" style="252" customWidth="1"/>
    <col min="3093" max="3093" width="23.5703125" style="252" customWidth="1"/>
    <col min="3094" max="3094" width="2.7109375" style="252" customWidth="1"/>
    <col min="3095" max="3095" width="22.5703125" style="252" customWidth="1"/>
    <col min="3096" max="3096" width="2.7109375" style="252" customWidth="1"/>
    <col min="3097" max="3097" width="23.5703125" style="252" customWidth="1"/>
    <col min="3098" max="3098" width="2.42578125" style="252" customWidth="1"/>
    <col min="3099" max="3099" width="23.85546875" style="252" customWidth="1"/>
    <col min="3100" max="3332" width="9.140625" style="252"/>
    <col min="3333" max="3333" width="7.140625" style="252" customWidth="1"/>
    <col min="3334" max="3334" width="1.5703125" style="252" customWidth="1"/>
    <col min="3335" max="3335" width="23.5703125" style="252" customWidth="1"/>
    <col min="3336" max="3336" width="2.7109375" style="252" customWidth="1"/>
    <col min="3337" max="3337" width="23.5703125" style="252" customWidth="1"/>
    <col min="3338" max="3338" width="2.7109375" style="252" customWidth="1"/>
    <col min="3339" max="3339" width="23.5703125" style="252" customWidth="1"/>
    <col min="3340" max="3340" width="2.7109375" style="252" customWidth="1"/>
    <col min="3341" max="3341" width="23.140625" style="252" customWidth="1"/>
    <col min="3342" max="3342" width="2.7109375" style="252" customWidth="1"/>
    <col min="3343" max="3343" width="23.5703125" style="252" customWidth="1"/>
    <col min="3344" max="3344" width="2.7109375" style="252" customWidth="1"/>
    <col min="3345" max="3345" width="23.7109375" style="252" customWidth="1"/>
    <col min="3346" max="3346" width="2.85546875" style="252" customWidth="1"/>
    <col min="3347" max="3347" width="23.5703125" style="252" customWidth="1"/>
    <col min="3348" max="3348" width="2.7109375" style="252" customWidth="1"/>
    <col min="3349" max="3349" width="23.5703125" style="252" customWidth="1"/>
    <col min="3350" max="3350" width="2.7109375" style="252" customWidth="1"/>
    <col min="3351" max="3351" width="22.5703125" style="252" customWidth="1"/>
    <col min="3352" max="3352" width="2.7109375" style="252" customWidth="1"/>
    <col min="3353" max="3353" width="23.5703125" style="252" customWidth="1"/>
    <col min="3354" max="3354" width="2.42578125" style="252" customWidth="1"/>
    <col min="3355" max="3355" width="23.85546875" style="252" customWidth="1"/>
    <col min="3356" max="3588" width="9.140625" style="252"/>
    <col min="3589" max="3589" width="7.140625" style="252" customWidth="1"/>
    <col min="3590" max="3590" width="1.5703125" style="252" customWidth="1"/>
    <col min="3591" max="3591" width="23.5703125" style="252" customWidth="1"/>
    <col min="3592" max="3592" width="2.7109375" style="252" customWidth="1"/>
    <col min="3593" max="3593" width="23.5703125" style="252" customWidth="1"/>
    <col min="3594" max="3594" width="2.7109375" style="252" customWidth="1"/>
    <col min="3595" max="3595" width="23.5703125" style="252" customWidth="1"/>
    <col min="3596" max="3596" width="2.7109375" style="252" customWidth="1"/>
    <col min="3597" max="3597" width="23.140625" style="252" customWidth="1"/>
    <col min="3598" max="3598" width="2.7109375" style="252" customWidth="1"/>
    <col min="3599" max="3599" width="23.5703125" style="252" customWidth="1"/>
    <col min="3600" max="3600" width="2.7109375" style="252" customWidth="1"/>
    <col min="3601" max="3601" width="23.7109375" style="252" customWidth="1"/>
    <col min="3602" max="3602" width="2.85546875" style="252" customWidth="1"/>
    <col min="3603" max="3603" width="23.5703125" style="252" customWidth="1"/>
    <col min="3604" max="3604" width="2.7109375" style="252" customWidth="1"/>
    <col min="3605" max="3605" width="23.5703125" style="252" customWidth="1"/>
    <col min="3606" max="3606" width="2.7109375" style="252" customWidth="1"/>
    <col min="3607" max="3607" width="22.5703125" style="252" customWidth="1"/>
    <col min="3608" max="3608" width="2.7109375" style="252" customWidth="1"/>
    <col min="3609" max="3609" width="23.5703125" style="252" customWidth="1"/>
    <col min="3610" max="3610" width="2.42578125" style="252" customWidth="1"/>
    <col min="3611" max="3611" width="23.85546875" style="252" customWidth="1"/>
    <col min="3612" max="3844" width="9.140625" style="252"/>
    <col min="3845" max="3845" width="7.140625" style="252" customWidth="1"/>
    <col min="3846" max="3846" width="1.5703125" style="252" customWidth="1"/>
    <col min="3847" max="3847" width="23.5703125" style="252" customWidth="1"/>
    <col min="3848" max="3848" width="2.7109375" style="252" customWidth="1"/>
    <col min="3849" max="3849" width="23.5703125" style="252" customWidth="1"/>
    <col min="3850" max="3850" width="2.7109375" style="252" customWidth="1"/>
    <col min="3851" max="3851" width="23.5703125" style="252" customWidth="1"/>
    <col min="3852" max="3852" width="2.7109375" style="252" customWidth="1"/>
    <col min="3853" max="3853" width="23.140625" style="252" customWidth="1"/>
    <col min="3854" max="3854" width="2.7109375" style="252" customWidth="1"/>
    <col min="3855" max="3855" width="23.5703125" style="252" customWidth="1"/>
    <col min="3856" max="3856" width="2.7109375" style="252" customWidth="1"/>
    <col min="3857" max="3857" width="23.7109375" style="252" customWidth="1"/>
    <col min="3858" max="3858" width="2.85546875" style="252" customWidth="1"/>
    <col min="3859" max="3859" width="23.5703125" style="252" customWidth="1"/>
    <col min="3860" max="3860" width="2.7109375" style="252" customWidth="1"/>
    <col min="3861" max="3861" width="23.5703125" style="252" customWidth="1"/>
    <col min="3862" max="3862" width="2.7109375" style="252" customWidth="1"/>
    <col min="3863" max="3863" width="22.5703125" style="252" customWidth="1"/>
    <col min="3864" max="3864" width="2.7109375" style="252" customWidth="1"/>
    <col min="3865" max="3865" width="23.5703125" style="252" customWidth="1"/>
    <col min="3866" max="3866" width="2.42578125" style="252" customWidth="1"/>
    <col min="3867" max="3867" width="23.85546875" style="252" customWidth="1"/>
    <col min="3868" max="4100" width="9.140625" style="252"/>
    <col min="4101" max="4101" width="7.140625" style="252" customWidth="1"/>
    <col min="4102" max="4102" width="1.5703125" style="252" customWidth="1"/>
    <col min="4103" max="4103" width="23.5703125" style="252" customWidth="1"/>
    <col min="4104" max="4104" width="2.7109375" style="252" customWidth="1"/>
    <col min="4105" max="4105" width="23.5703125" style="252" customWidth="1"/>
    <col min="4106" max="4106" width="2.7109375" style="252" customWidth="1"/>
    <col min="4107" max="4107" width="23.5703125" style="252" customWidth="1"/>
    <col min="4108" max="4108" width="2.7109375" style="252" customWidth="1"/>
    <col min="4109" max="4109" width="23.140625" style="252" customWidth="1"/>
    <col min="4110" max="4110" width="2.7109375" style="252" customWidth="1"/>
    <col min="4111" max="4111" width="23.5703125" style="252" customWidth="1"/>
    <col min="4112" max="4112" width="2.7109375" style="252" customWidth="1"/>
    <col min="4113" max="4113" width="23.7109375" style="252" customWidth="1"/>
    <col min="4114" max="4114" width="2.85546875" style="252" customWidth="1"/>
    <col min="4115" max="4115" width="23.5703125" style="252" customWidth="1"/>
    <col min="4116" max="4116" width="2.7109375" style="252" customWidth="1"/>
    <col min="4117" max="4117" width="23.5703125" style="252" customWidth="1"/>
    <col min="4118" max="4118" width="2.7109375" style="252" customWidth="1"/>
    <col min="4119" max="4119" width="22.5703125" style="252" customWidth="1"/>
    <col min="4120" max="4120" width="2.7109375" style="252" customWidth="1"/>
    <col min="4121" max="4121" width="23.5703125" style="252" customWidth="1"/>
    <col min="4122" max="4122" width="2.42578125" style="252" customWidth="1"/>
    <col min="4123" max="4123" width="23.85546875" style="252" customWidth="1"/>
    <col min="4124" max="4356" width="9.140625" style="252"/>
    <col min="4357" max="4357" width="7.140625" style="252" customWidth="1"/>
    <col min="4358" max="4358" width="1.5703125" style="252" customWidth="1"/>
    <col min="4359" max="4359" width="23.5703125" style="252" customWidth="1"/>
    <col min="4360" max="4360" width="2.7109375" style="252" customWidth="1"/>
    <col min="4361" max="4361" width="23.5703125" style="252" customWidth="1"/>
    <col min="4362" max="4362" width="2.7109375" style="252" customWidth="1"/>
    <col min="4363" max="4363" width="23.5703125" style="252" customWidth="1"/>
    <col min="4364" max="4364" width="2.7109375" style="252" customWidth="1"/>
    <col min="4365" max="4365" width="23.140625" style="252" customWidth="1"/>
    <col min="4366" max="4366" width="2.7109375" style="252" customWidth="1"/>
    <col min="4367" max="4367" width="23.5703125" style="252" customWidth="1"/>
    <col min="4368" max="4368" width="2.7109375" style="252" customWidth="1"/>
    <col min="4369" max="4369" width="23.7109375" style="252" customWidth="1"/>
    <col min="4370" max="4370" width="2.85546875" style="252" customWidth="1"/>
    <col min="4371" max="4371" width="23.5703125" style="252" customWidth="1"/>
    <col min="4372" max="4372" width="2.7109375" style="252" customWidth="1"/>
    <col min="4373" max="4373" width="23.5703125" style="252" customWidth="1"/>
    <col min="4374" max="4374" width="2.7109375" style="252" customWidth="1"/>
    <col min="4375" max="4375" width="22.5703125" style="252" customWidth="1"/>
    <col min="4376" max="4376" width="2.7109375" style="252" customWidth="1"/>
    <col min="4377" max="4377" width="23.5703125" style="252" customWidth="1"/>
    <col min="4378" max="4378" width="2.42578125" style="252" customWidth="1"/>
    <col min="4379" max="4379" width="23.85546875" style="252" customWidth="1"/>
    <col min="4380" max="4612" width="9.140625" style="252"/>
    <col min="4613" max="4613" width="7.140625" style="252" customWidth="1"/>
    <col min="4614" max="4614" width="1.5703125" style="252" customWidth="1"/>
    <col min="4615" max="4615" width="23.5703125" style="252" customWidth="1"/>
    <col min="4616" max="4616" width="2.7109375" style="252" customWidth="1"/>
    <col min="4617" max="4617" width="23.5703125" style="252" customWidth="1"/>
    <col min="4618" max="4618" width="2.7109375" style="252" customWidth="1"/>
    <col min="4619" max="4619" width="23.5703125" style="252" customWidth="1"/>
    <col min="4620" max="4620" width="2.7109375" style="252" customWidth="1"/>
    <col min="4621" max="4621" width="23.140625" style="252" customWidth="1"/>
    <col min="4622" max="4622" width="2.7109375" style="252" customWidth="1"/>
    <col min="4623" max="4623" width="23.5703125" style="252" customWidth="1"/>
    <col min="4624" max="4624" width="2.7109375" style="252" customWidth="1"/>
    <col min="4625" max="4625" width="23.7109375" style="252" customWidth="1"/>
    <col min="4626" max="4626" width="2.85546875" style="252" customWidth="1"/>
    <col min="4627" max="4627" width="23.5703125" style="252" customWidth="1"/>
    <col min="4628" max="4628" width="2.7109375" style="252" customWidth="1"/>
    <col min="4629" max="4629" width="23.5703125" style="252" customWidth="1"/>
    <col min="4630" max="4630" width="2.7109375" style="252" customWidth="1"/>
    <col min="4631" max="4631" width="22.5703125" style="252" customWidth="1"/>
    <col min="4632" max="4632" width="2.7109375" style="252" customWidth="1"/>
    <col min="4633" max="4633" width="23.5703125" style="252" customWidth="1"/>
    <col min="4634" max="4634" width="2.42578125" style="252" customWidth="1"/>
    <col min="4635" max="4635" width="23.85546875" style="252" customWidth="1"/>
    <col min="4636" max="4868" width="9.140625" style="252"/>
    <col min="4869" max="4869" width="7.140625" style="252" customWidth="1"/>
    <col min="4870" max="4870" width="1.5703125" style="252" customWidth="1"/>
    <col min="4871" max="4871" width="23.5703125" style="252" customWidth="1"/>
    <col min="4872" max="4872" width="2.7109375" style="252" customWidth="1"/>
    <col min="4873" max="4873" width="23.5703125" style="252" customWidth="1"/>
    <col min="4874" max="4874" width="2.7109375" style="252" customWidth="1"/>
    <col min="4875" max="4875" width="23.5703125" style="252" customWidth="1"/>
    <col min="4876" max="4876" width="2.7109375" style="252" customWidth="1"/>
    <col min="4877" max="4877" width="23.140625" style="252" customWidth="1"/>
    <col min="4878" max="4878" width="2.7109375" style="252" customWidth="1"/>
    <col min="4879" max="4879" width="23.5703125" style="252" customWidth="1"/>
    <col min="4880" max="4880" width="2.7109375" style="252" customWidth="1"/>
    <col min="4881" max="4881" width="23.7109375" style="252" customWidth="1"/>
    <col min="4882" max="4882" width="2.85546875" style="252" customWidth="1"/>
    <col min="4883" max="4883" width="23.5703125" style="252" customWidth="1"/>
    <col min="4884" max="4884" width="2.7109375" style="252" customWidth="1"/>
    <col min="4885" max="4885" width="23.5703125" style="252" customWidth="1"/>
    <col min="4886" max="4886" width="2.7109375" style="252" customWidth="1"/>
    <col min="4887" max="4887" width="22.5703125" style="252" customWidth="1"/>
    <col min="4888" max="4888" width="2.7109375" style="252" customWidth="1"/>
    <col min="4889" max="4889" width="23.5703125" style="252" customWidth="1"/>
    <col min="4890" max="4890" width="2.42578125" style="252" customWidth="1"/>
    <col min="4891" max="4891" width="23.85546875" style="252" customWidth="1"/>
    <col min="4892" max="5124" width="9.140625" style="252"/>
    <col min="5125" max="5125" width="7.140625" style="252" customWidth="1"/>
    <col min="5126" max="5126" width="1.5703125" style="252" customWidth="1"/>
    <col min="5127" max="5127" width="23.5703125" style="252" customWidth="1"/>
    <col min="5128" max="5128" width="2.7109375" style="252" customWidth="1"/>
    <col min="5129" max="5129" width="23.5703125" style="252" customWidth="1"/>
    <col min="5130" max="5130" width="2.7109375" style="252" customWidth="1"/>
    <col min="5131" max="5131" width="23.5703125" style="252" customWidth="1"/>
    <col min="5132" max="5132" width="2.7109375" style="252" customWidth="1"/>
    <col min="5133" max="5133" width="23.140625" style="252" customWidth="1"/>
    <col min="5134" max="5134" width="2.7109375" style="252" customWidth="1"/>
    <col min="5135" max="5135" width="23.5703125" style="252" customWidth="1"/>
    <col min="5136" max="5136" width="2.7109375" style="252" customWidth="1"/>
    <col min="5137" max="5137" width="23.7109375" style="252" customWidth="1"/>
    <col min="5138" max="5138" width="2.85546875" style="252" customWidth="1"/>
    <col min="5139" max="5139" width="23.5703125" style="252" customWidth="1"/>
    <col min="5140" max="5140" width="2.7109375" style="252" customWidth="1"/>
    <col min="5141" max="5141" width="23.5703125" style="252" customWidth="1"/>
    <col min="5142" max="5142" width="2.7109375" style="252" customWidth="1"/>
    <col min="5143" max="5143" width="22.5703125" style="252" customWidth="1"/>
    <col min="5144" max="5144" width="2.7109375" style="252" customWidth="1"/>
    <col min="5145" max="5145" width="23.5703125" style="252" customWidth="1"/>
    <col min="5146" max="5146" width="2.42578125" style="252" customWidth="1"/>
    <col min="5147" max="5147" width="23.85546875" style="252" customWidth="1"/>
    <col min="5148" max="5380" width="9.140625" style="252"/>
    <col min="5381" max="5381" width="7.140625" style="252" customWidth="1"/>
    <col min="5382" max="5382" width="1.5703125" style="252" customWidth="1"/>
    <col min="5383" max="5383" width="23.5703125" style="252" customWidth="1"/>
    <col min="5384" max="5384" width="2.7109375" style="252" customWidth="1"/>
    <col min="5385" max="5385" width="23.5703125" style="252" customWidth="1"/>
    <col min="5386" max="5386" width="2.7109375" style="252" customWidth="1"/>
    <col min="5387" max="5387" width="23.5703125" style="252" customWidth="1"/>
    <col min="5388" max="5388" width="2.7109375" style="252" customWidth="1"/>
    <col min="5389" max="5389" width="23.140625" style="252" customWidth="1"/>
    <col min="5390" max="5390" width="2.7109375" style="252" customWidth="1"/>
    <col min="5391" max="5391" width="23.5703125" style="252" customWidth="1"/>
    <col min="5392" max="5392" width="2.7109375" style="252" customWidth="1"/>
    <col min="5393" max="5393" width="23.7109375" style="252" customWidth="1"/>
    <col min="5394" max="5394" width="2.85546875" style="252" customWidth="1"/>
    <col min="5395" max="5395" width="23.5703125" style="252" customWidth="1"/>
    <col min="5396" max="5396" width="2.7109375" style="252" customWidth="1"/>
    <col min="5397" max="5397" width="23.5703125" style="252" customWidth="1"/>
    <col min="5398" max="5398" width="2.7109375" style="252" customWidth="1"/>
    <col min="5399" max="5399" width="22.5703125" style="252" customWidth="1"/>
    <col min="5400" max="5400" width="2.7109375" style="252" customWidth="1"/>
    <col min="5401" max="5401" width="23.5703125" style="252" customWidth="1"/>
    <col min="5402" max="5402" width="2.42578125" style="252" customWidth="1"/>
    <col min="5403" max="5403" width="23.85546875" style="252" customWidth="1"/>
    <col min="5404" max="5636" width="9.140625" style="252"/>
    <col min="5637" max="5637" width="7.140625" style="252" customWidth="1"/>
    <col min="5638" max="5638" width="1.5703125" style="252" customWidth="1"/>
    <col min="5639" max="5639" width="23.5703125" style="252" customWidth="1"/>
    <col min="5640" max="5640" width="2.7109375" style="252" customWidth="1"/>
    <col min="5641" max="5641" width="23.5703125" style="252" customWidth="1"/>
    <col min="5642" max="5642" width="2.7109375" style="252" customWidth="1"/>
    <col min="5643" max="5643" width="23.5703125" style="252" customWidth="1"/>
    <col min="5644" max="5644" width="2.7109375" style="252" customWidth="1"/>
    <col min="5645" max="5645" width="23.140625" style="252" customWidth="1"/>
    <col min="5646" max="5646" width="2.7109375" style="252" customWidth="1"/>
    <col min="5647" max="5647" width="23.5703125" style="252" customWidth="1"/>
    <col min="5648" max="5648" width="2.7109375" style="252" customWidth="1"/>
    <col min="5649" max="5649" width="23.7109375" style="252" customWidth="1"/>
    <col min="5650" max="5650" width="2.85546875" style="252" customWidth="1"/>
    <col min="5651" max="5651" width="23.5703125" style="252" customWidth="1"/>
    <col min="5652" max="5652" width="2.7109375" style="252" customWidth="1"/>
    <col min="5653" max="5653" width="23.5703125" style="252" customWidth="1"/>
    <col min="5654" max="5654" width="2.7109375" style="252" customWidth="1"/>
    <col min="5655" max="5655" width="22.5703125" style="252" customWidth="1"/>
    <col min="5656" max="5656" width="2.7109375" style="252" customWidth="1"/>
    <col min="5657" max="5657" width="23.5703125" style="252" customWidth="1"/>
    <col min="5658" max="5658" width="2.42578125" style="252" customWidth="1"/>
    <col min="5659" max="5659" width="23.85546875" style="252" customWidth="1"/>
    <col min="5660" max="5892" width="9.140625" style="252"/>
    <col min="5893" max="5893" width="7.140625" style="252" customWidth="1"/>
    <col min="5894" max="5894" width="1.5703125" style="252" customWidth="1"/>
    <col min="5895" max="5895" width="23.5703125" style="252" customWidth="1"/>
    <col min="5896" max="5896" width="2.7109375" style="252" customWidth="1"/>
    <col min="5897" max="5897" width="23.5703125" style="252" customWidth="1"/>
    <col min="5898" max="5898" width="2.7109375" style="252" customWidth="1"/>
    <col min="5899" max="5899" width="23.5703125" style="252" customWidth="1"/>
    <col min="5900" max="5900" width="2.7109375" style="252" customWidth="1"/>
    <col min="5901" max="5901" width="23.140625" style="252" customWidth="1"/>
    <col min="5902" max="5902" width="2.7109375" style="252" customWidth="1"/>
    <col min="5903" max="5903" width="23.5703125" style="252" customWidth="1"/>
    <col min="5904" max="5904" width="2.7109375" style="252" customWidth="1"/>
    <col min="5905" max="5905" width="23.7109375" style="252" customWidth="1"/>
    <col min="5906" max="5906" width="2.85546875" style="252" customWidth="1"/>
    <col min="5907" max="5907" width="23.5703125" style="252" customWidth="1"/>
    <col min="5908" max="5908" width="2.7109375" style="252" customWidth="1"/>
    <col min="5909" max="5909" width="23.5703125" style="252" customWidth="1"/>
    <col min="5910" max="5910" width="2.7109375" style="252" customWidth="1"/>
    <col min="5911" max="5911" width="22.5703125" style="252" customWidth="1"/>
    <col min="5912" max="5912" width="2.7109375" style="252" customWidth="1"/>
    <col min="5913" max="5913" width="23.5703125" style="252" customWidth="1"/>
    <col min="5914" max="5914" width="2.42578125" style="252" customWidth="1"/>
    <col min="5915" max="5915" width="23.85546875" style="252" customWidth="1"/>
    <col min="5916" max="6148" width="9.140625" style="252"/>
    <col min="6149" max="6149" width="7.140625" style="252" customWidth="1"/>
    <col min="6150" max="6150" width="1.5703125" style="252" customWidth="1"/>
    <col min="6151" max="6151" width="23.5703125" style="252" customWidth="1"/>
    <col min="6152" max="6152" width="2.7109375" style="252" customWidth="1"/>
    <col min="6153" max="6153" width="23.5703125" style="252" customWidth="1"/>
    <col min="6154" max="6154" width="2.7109375" style="252" customWidth="1"/>
    <col min="6155" max="6155" width="23.5703125" style="252" customWidth="1"/>
    <col min="6156" max="6156" width="2.7109375" style="252" customWidth="1"/>
    <col min="6157" max="6157" width="23.140625" style="252" customWidth="1"/>
    <col min="6158" max="6158" width="2.7109375" style="252" customWidth="1"/>
    <col min="6159" max="6159" width="23.5703125" style="252" customWidth="1"/>
    <col min="6160" max="6160" width="2.7109375" style="252" customWidth="1"/>
    <col min="6161" max="6161" width="23.7109375" style="252" customWidth="1"/>
    <col min="6162" max="6162" width="2.85546875" style="252" customWidth="1"/>
    <col min="6163" max="6163" width="23.5703125" style="252" customWidth="1"/>
    <col min="6164" max="6164" width="2.7109375" style="252" customWidth="1"/>
    <col min="6165" max="6165" width="23.5703125" style="252" customWidth="1"/>
    <col min="6166" max="6166" width="2.7109375" style="252" customWidth="1"/>
    <col min="6167" max="6167" width="22.5703125" style="252" customWidth="1"/>
    <col min="6168" max="6168" width="2.7109375" style="252" customWidth="1"/>
    <col min="6169" max="6169" width="23.5703125" style="252" customWidth="1"/>
    <col min="6170" max="6170" width="2.42578125" style="252" customWidth="1"/>
    <col min="6171" max="6171" width="23.85546875" style="252" customWidth="1"/>
    <col min="6172" max="6404" width="9.140625" style="252"/>
    <col min="6405" max="6405" width="7.140625" style="252" customWidth="1"/>
    <col min="6406" max="6406" width="1.5703125" style="252" customWidth="1"/>
    <col min="6407" max="6407" width="23.5703125" style="252" customWidth="1"/>
    <col min="6408" max="6408" width="2.7109375" style="252" customWidth="1"/>
    <col min="6409" max="6409" width="23.5703125" style="252" customWidth="1"/>
    <col min="6410" max="6410" width="2.7109375" style="252" customWidth="1"/>
    <col min="6411" max="6411" width="23.5703125" style="252" customWidth="1"/>
    <col min="6412" max="6412" width="2.7109375" style="252" customWidth="1"/>
    <col min="6413" max="6413" width="23.140625" style="252" customWidth="1"/>
    <col min="6414" max="6414" width="2.7109375" style="252" customWidth="1"/>
    <col min="6415" max="6415" width="23.5703125" style="252" customWidth="1"/>
    <col min="6416" max="6416" width="2.7109375" style="252" customWidth="1"/>
    <col min="6417" max="6417" width="23.7109375" style="252" customWidth="1"/>
    <col min="6418" max="6418" width="2.85546875" style="252" customWidth="1"/>
    <col min="6419" max="6419" width="23.5703125" style="252" customWidth="1"/>
    <col min="6420" max="6420" width="2.7109375" style="252" customWidth="1"/>
    <col min="6421" max="6421" width="23.5703125" style="252" customWidth="1"/>
    <col min="6422" max="6422" width="2.7109375" style="252" customWidth="1"/>
    <col min="6423" max="6423" width="22.5703125" style="252" customWidth="1"/>
    <col min="6424" max="6424" width="2.7109375" style="252" customWidth="1"/>
    <col min="6425" max="6425" width="23.5703125" style="252" customWidth="1"/>
    <col min="6426" max="6426" width="2.42578125" style="252" customWidth="1"/>
    <col min="6427" max="6427" width="23.85546875" style="252" customWidth="1"/>
    <col min="6428" max="6660" width="9.140625" style="252"/>
    <col min="6661" max="6661" width="7.140625" style="252" customWidth="1"/>
    <col min="6662" max="6662" width="1.5703125" style="252" customWidth="1"/>
    <col min="6663" max="6663" width="23.5703125" style="252" customWidth="1"/>
    <col min="6664" max="6664" width="2.7109375" style="252" customWidth="1"/>
    <col min="6665" max="6665" width="23.5703125" style="252" customWidth="1"/>
    <col min="6666" max="6666" width="2.7109375" style="252" customWidth="1"/>
    <col min="6667" max="6667" width="23.5703125" style="252" customWidth="1"/>
    <col min="6668" max="6668" width="2.7109375" style="252" customWidth="1"/>
    <col min="6669" max="6669" width="23.140625" style="252" customWidth="1"/>
    <col min="6670" max="6670" width="2.7109375" style="252" customWidth="1"/>
    <col min="6671" max="6671" width="23.5703125" style="252" customWidth="1"/>
    <col min="6672" max="6672" width="2.7109375" style="252" customWidth="1"/>
    <col min="6673" max="6673" width="23.7109375" style="252" customWidth="1"/>
    <col min="6674" max="6674" width="2.85546875" style="252" customWidth="1"/>
    <col min="6675" max="6675" width="23.5703125" style="252" customWidth="1"/>
    <col min="6676" max="6676" width="2.7109375" style="252" customWidth="1"/>
    <col min="6677" max="6677" width="23.5703125" style="252" customWidth="1"/>
    <col min="6678" max="6678" width="2.7109375" style="252" customWidth="1"/>
    <col min="6679" max="6679" width="22.5703125" style="252" customWidth="1"/>
    <col min="6680" max="6680" width="2.7109375" style="252" customWidth="1"/>
    <col min="6681" max="6681" width="23.5703125" style="252" customWidth="1"/>
    <col min="6682" max="6682" width="2.42578125" style="252" customWidth="1"/>
    <col min="6683" max="6683" width="23.85546875" style="252" customWidth="1"/>
    <col min="6684" max="6916" width="9.140625" style="252"/>
    <col min="6917" max="6917" width="7.140625" style="252" customWidth="1"/>
    <col min="6918" max="6918" width="1.5703125" style="252" customWidth="1"/>
    <col min="6919" max="6919" width="23.5703125" style="252" customWidth="1"/>
    <col min="6920" max="6920" width="2.7109375" style="252" customWidth="1"/>
    <col min="6921" max="6921" width="23.5703125" style="252" customWidth="1"/>
    <col min="6922" max="6922" width="2.7109375" style="252" customWidth="1"/>
    <col min="6923" max="6923" width="23.5703125" style="252" customWidth="1"/>
    <col min="6924" max="6924" width="2.7109375" style="252" customWidth="1"/>
    <col min="6925" max="6925" width="23.140625" style="252" customWidth="1"/>
    <col min="6926" max="6926" width="2.7109375" style="252" customWidth="1"/>
    <col min="6927" max="6927" width="23.5703125" style="252" customWidth="1"/>
    <col min="6928" max="6928" width="2.7109375" style="252" customWidth="1"/>
    <col min="6929" max="6929" width="23.7109375" style="252" customWidth="1"/>
    <col min="6930" max="6930" width="2.85546875" style="252" customWidth="1"/>
    <col min="6931" max="6931" width="23.5703125" style="252" customWidth="1"/>
    <col min="6932" max="6932" width="2.7109375" style="252" customWidth="1"/>
    <col min="6933" max="6933" width="23.5703125" style="252" customWidth="1"/>
    <col min="6934" max="6934" width="2.7109375" style="252" customWidth="1"/>
    <col min="6935" max="6935" width="22.5703125" style="252" customWidth="1"/>
    <col min="6936" max="6936" width="2.7109375" style="252" customWidth="1"/>
    <col min="6937" max="6937" width="23.5703125" style="252" customWidth="1"/>
    <col min="6938" max="6938" width="2.42578125" style="252" customWidth="1"/>
    <col min="6939" max="6939" width="23.85546875" style="252" customWidth="1"/>
    <col min="6940" max="7172" width="9.140625" style="252"/>
    <col min="7173" max="7173" width="7.140625" style="252" customWidth="1"/>
    <col min="7174" max="7174" width="1.5703125" style="252" customWidth="1"/>
    <col min="7175" max="7175" width="23.5703125" style="252" customWidth="1"/>
    <col min="7176" max="7176" width="2.7109375" style="252" customWidth="1"/>
    <col min="7177" max="7177" width="23.5703125" style="252" customWidth="1"/>
    <col min="7178" max="7178" width="2.7109375" style="252" customWidth="1"/>
    <col min="7179" max="7179" width="23.5703125" style="252" customWidth="1"/>
    <col min="7180" max="7180" width="2.7109375" style="252" customWidth="1"/>
    <col min="7181" max="7181" width="23.140625" style="252" customWidth="1"/>
    <col min="7182" max="7182" width="2.7109375" style="252" customWidth="1"/>
    <col min="7183" max="7183" width="23.5703125" style="252" customWidth="1"/>
    <col min="7184" max="7184" width="2.7109375" style="252" customWidth="1"/>
    <col min="7185" max="7185" width="23.7109375" style="252" customWidth="1"/>
    <col min="7186" max="7186" width="2.85546875" style="252" customWidth="1"/>
    <col min="7187" max="7187" width="23.5703125" style="252" customWidth="1"/>
    <col min="7188" max="7188" width="2.7109375" style="252" customWidth="1"/>
    <col min="7189" max="7189" width="23.5703125" style="252" customWidth="1"/>
    <col min="7190" max="7190" width="2.7109375" style="252" customWidth="1"/>
    <col min="7191" max="7191" width="22.5703125" style="252" customWidth="1"/>
    <col min="7192" max="7192" width="2.7109375" style="252" customWidth="1"/>
    <col min="7193" max="7193" width="23.5703125" style="252" customWidth="1"/>
    <col min="7194" max="7194" width="2.42578125" style="252" customWidth="1"/>
    <col min="7195" max="7195" width="23.85546875" style="252" customWidth="1"/>
    <col min="7196" max="7428" width="9.140625" style="252"/>
    <col min="7429" max="7429" width="7.140625" style="252" customWidth="1"/>
    <col min="7430" max="7430" width="1.5703125" style="252" customWidth="1"/>
    <col min="7431" max="7431" width="23.5703125" style="252" customWidth="1"/>
    <col min="7432" max="7432" width="2.7109375" style="252" customWidth="1"/>
    <col min="7433" max="7433" width="23.5703125" style="252" customWidth="1"/>
    <col min="7434" max="7434" width="2.7109375" style="252" customWidth="1"/>
    <col min="7435" max="7435" width="23.5703125" style="252" customWidth="1"/>
    <col min="7436" max="7436" width="2.7109375" style="252" customWidth="1"/>
    <col min="7437" max="7437" width="23.140625" style="252" customWidth="1"/>
    <col min="7438" max="7438" width="2.7109375" style="252" customWidth="1"/>
    <col min="7439" max="7439" width="23.5703125" style="252" customWidth="1"/>
    <col min="7440" max="7440" width="2.7109375" style="252" customWidth="1"/>
    <col min="7441" max="7441" width="23.7109375" style="252" customWidth="1"/>
    <col min="7442" max="7442" width="2.85546875" style="252" customWidth="1"/>
    <col min="7443" max="7443" width="23.5703125" style="252" customWidth="1"/>
    <col min="7444" max="7444" width="2.7109375" style="252" customWidth="1"/>
    <col min="7445" max="7445" width="23.5703125" style="252" customWidth="1"/>
    <col min="7446" max="7446" width="2.7109375" style="252" customWidth="1"/>
    <col min="7447" max="7447" width="22.5703125" style="252" customWidth="1"/>
    <col min="7448" max="7448" width="2.7109375" style="252" customWidth="1"/>
    <col min="7449" max="7449" width="23.5703125" style="252" customWidth="1"/>
    <col min="7450" max="7450" width="2.42578125" style="252" customWidth="1"/>
    <col min="7451" max="7451" width="23.85546875" style="252" customWidth="1"/>
    <col min="7452" max="7684" width="9.140625" style="252"/>
    <col min="7685" max="7685" width="7.140625" style="252" customWidth="1"/>
    <col min="7686" max="7686" width="1.5703125" style="252" customWidth="1"/>
    <col min="7687" max="7687" width="23.5703125" style="252" customWidth="1"/>
    <col min="7688" max="7688" width="2.7109375" style="252" customWidth="1"/>
    <col min="7689" max="7689" width="23.5703125" style="252" customWidth="1"/>
    <col min="7690" max="7690" width="2.7109375" style="252" customWidth="1"/>
    <col min="7691" max="7691" width="23.5703125" style="252" customWidth="1"/>
    <col min="7692" max="7692" width="2.7109375" style="252" customWidth="1"/>
    <col min="7693" max="7693" width="23.140625" style="252" customWidth="1"/>
    <col min="7694" max="7694" width="2.7109375" style="252" customWidth="1"/>
    <col min="7695" max="7695" width="23.5703125" style="252" customWidth="1"/>
    <col min="7696" max="7696" width="2.7109375" style="252" customWidth="1"/>
    <col min="7697" max="7697" width="23.7109375" style="252" customWidth="1"/>
    <col min="7698" max="7698" width="2.85546875" style="252" customWidth="1"/>
    <col min="7699" max="7699" width="23.5703125" style="252" customWidth="1"/>
    <col min="7700" max="7700" width="2.7109375" style="252" customWidth="1"/>
    <col min="7701" max="7701" width="23.5703125" style="252" customWidth="1"/>
    <col min="7702" max="7702" width="2.7109375" style="252" customWidth="1"/>
    <col min="7703" max="7703" width="22.5703125" style="252" customWidth="1"/>
    <col min="7704" max="7704" width="2.7109375" style="252" customWidth="1"/>
    <col min="7705" max="7705" width="23.5703125" style="252" customWidth="1"/>
    <col min="7706" max="7706" width="2.42578125" style="252" customWidth="1"/>
    <col min="7707" max="7707" width="23.85546875" style="252" customWidth="1"/>
    <col min="7708" max="7940" width="9.140625" style="252"/>
    <col min="7941" max="7941" width="7.140625" style="252" customWidth="1"/>
    <col min="7942" max="7942" width="1.5703125" style="252" customWidth="1"/>
    <col min="7943" max="7943" width="23.5703125" style="252" customWidth="1"/>
    <col min="7944" max="7944" width="2.7109375" style="252" customWidth="1"/>
    <col min="7945" max="7945" width="23.5703125" style="252" customWidth="1"/>
    <col min="7946" max="7946" width="2.7109375" style="252" customWidth="1"/>
    <col min="7947" max="7947" width="23.5703125" style="252" customWidth="1"/>
    <col min="7948" max="7948" width="2.7109375" style="252" customWidth="1"/>
    <col min="7949" max="7949" width="23.140625" style="252" customWidth="1"/>
    <col min="7950" max="7950" width="2.7109375" style="252" customWidth="1"/>
    <col min="7951" max="7951" width="23.5703125" style="252" customWidth="1"/>
    <col min="7952" max="7952" width="2.7109375" style="252" customWidth="1"/>
    <col min="7953" max="7953" width="23.7109375" style="252" customWidth="1"/>
    <col min="7954" max="7954" width="2.85546875" style="252" customWidth="1"/>
    <col min="7955" max="7955" width="23.5703125" style="252" customWidth="1"/>
    <col min="7956" max="7956" width="2.7109375" style="252" customWidth="1"/>
    <col min="7957" max="7957" width="23.5703125" style="252" customWidth="1"/>
    <col min="7958" max="7958" width="2.7109375" style="252" customWidth="1"/>
    <col min="7959" max="7959" width="22.5703125" style="252" customWidth="1"/>
    <col min="7960" max="7960" width="2.7109375" style="252" customWidth="1"/>
    <col min="7961" max="7961" width="23.5703125" style="252" customWidth="1"/>
    <col min="7962" max="7962" width="2.42578125" style="252" customWidth="1"/>
    <col min="7963" max="7963" width="23.85546875" style="252" customWidth="1"/>
    <col min="7964" max="8196" width="9.140625" style="252"/>
    <col min="8197" max="8197" width="7.140625" style="252" customWidth="1"/>
    <col min="8198" max="8198" width="1.5703125" style="252" customWidth="1"/>
    <col min="8199" max="8199" width="23.5703125" style="252" customWidth="1"/>
    <col min="8200" max="8200" width="2.7109375" style="252" customWidth="1"/>
    <col min="8201" max="8201" width="23.5703125" style="252" customWidth="1"/>
    <col min="8202" max="8202" width="2.7109375" style="252" customWidth="1"/>
    <col min="8203" max="8203" width="23.5703125" style="252" customWidth="1"/>
    <col min="8204" max="8204" width="2.7109375" style="252" customWidth="1"/>
    <col min="8205" max="8205" width="23.140625" style="252" customWidth="1"/>
    <col min="8206" max="8206" width="2.7109375" style="252" customWidth="1"/>
    <col min="8207" max="8207" width="23.5703125" style="252" customWidth="1"/>
    <col min="8208" max="8208" width="2.7109375" style="252" customWidth="1"/>
    <col min="8209" max="8209" width="23.7109375" style="252" customWidth="1"/>
    <col min="8210" max="8210" width="2.85546875" style="252" customWidth="1"/>
    <col min="8211" max="8211" width="23.5703125" style="252" customWidth="1"/>
    <col min="8212" max="8212" width="2.7109375" style="252" customWidth="1"/>
    <col min="8213" max="8213" width="23.5703125" style="252" customWidth="1"/>
    <col min="8214" max="8214" width="2.7109375" style="252" customWidth="1"/>
    <col min="8215" max="8215" width="22.5703125" style="252" customWidth="1"/>
    <col min="8216" max="8216" width="2.7109375" style="252" customWidth="1"/>
    <col min="8217" max="8217" width="23.5703125" style="252" customWidth="1"/>
    <col min="8218" max="8218" width="2.42578125" style="252" customWidth="1"/>
    <col min="8219" max="8219" width="23.85546875" style="252" customWidth="1"/>
    <col min="8220" max="8452" width="9.140625" style="252"/>
    <col min="8453" max="8453" width="7.140625" style="252" customWidth="1"/>
    <col min="8454" max="8454" width="1.5703125" style="252" customWidth="1"/>
    <col min="8455" max="8455" width="23.5703125" style="252" customWidth="1"/>
    <col min="8456" max="8456" width="2.7109375" style="252" customWidth="1"/>
    <col min="8457" max="8457" width="23.5703125" style="252" customWidth="1"/>
    <col min="8458" max="8458" width="2.7109375" style="252" customWidth="1"/>
    <col min="8459" max="8459" width="23.5703125" style="252" customWidth="1"/>
    <col min="8460" max="8460" width="2.7109375" style="252" customWidth="1"/>
    <col min="8461" max="8461" width="23.140625" style="252" customWidth="1"/>
    <col min="8462" max="8462" width="2.7109375" style="252" customWidth="1"/>
    <col min="8463" max="8463" width="23.5703125" style="252" customWidth="1"/>
    <col min="8464" max="8464" width="2.7109375" style="252" customWidth="1"/>
    <col min="8465" max="8465" width="23.7109375" style="252" customWidth="1"/>
    <col min="8466" max="8466" width="2.85546875" style="252" customWidth="1"/>
    <col min="8467" max="8467" width="23.5703125" style="252" customWidth="1"/>
    <col min="8468" max="8468" width="2.7109375" style="252" customWidth="1"/>
    <col min="8469" max="8469" width="23.5703125" style="252" customWidth="1"/>
    <col min="8470" max="8470" width="2.7109375" style="252" customWidth="1"/>
    <col min="8471" max="8471" width="22.5703125" style="252" customWidth="1"/>
    <col min="8472" max="8472" width="2.7109375" style="252" customWidth="1"/>
    <col min="8473" max="8473" width="23.5703125" style="252" customWidth="1"/>
    <col min="8474" max="8474" width="2.42578125" style="252" customWidth="1"/>
    <col min="8475" max="8475" width="23.85546875" style="252" customWidth="1"/>
    <col min="8476" max="8708" width="9.140625" style="252"/>
    <col min="8709" max="8709" width="7.140625" style="252" customWidth="1"/>
    <col min="8710" max="8710" width="1.5703125" style="252" customWidth="1"/>
    <col min="8711" max="8711" width="23.5703125" style="252" customWidth="1"/>
    <col min="8712" max="8712" width="2.7109375" style="252" customWidth="1"/>
    <col min="8713" max="8713" width="23.5703125" style="252" customWidth="1"/>
    <col min="8714" max="8714" width="2.7109375" style="252" customWidth="1"/>
    <col min="8715" max="8715" width="23.5703125" style="252" customWidth="1"/>
    <col min="8716" max="8716" width="2.7109375" style="252" customWidth="1"/>
    <col min="8717" max="8717" width="23.140625" style="252" customWidth="1"/>
    <col min="8718" max="8718" width="2.7109375" style="252" customWidth="1"/>
    <col min="8719" max="8719" width="23.5703125" style="252" customWidth="1"/>
    <col min="8720" max="8720" width="2.7109375" style="252" customWidth="1"/>
    <col min="8721" max="8721" width="23.7109375" style="252" customWidth="1"/>
    <col min="8722" max="8722" width="2.85546875" style="252" customWidth="1"/>
    <col min="8723" max="8723" width="23.5703125" style="252" customWidth="1"/>
    <col min="8724" max="8724" width="2.7109375" style="252" customWidth="1"/>
    <col min="8725" max="8725" width="23.5703125" style="252" customWidth="1"/>
    <col min="8726" max="8726" width="2.7109375" style="252" customWidth="1"/>
    <col min="8727" max="8727" width="22.5703125" style="252" customWidth="1"/>
    <col min="8728" max="8728" width="2.7109375" style="252" customWidth="1"/>
    <col min="8729" max="8729" width="23.5703125" style="252" customWidth="1"/>
    <col min="8730" max="8730" width="2.42578125" style="252" customWidth="1"/>
    <col min="8731" max="8731" width="23.85546875" style="252" customWidth="1"/>
    <col min="8732" max="8964" width="9.140625" style="252"/>
    <col min="8965" max="8965" width="7.140625" style="252" customWidth="1"/>
    <col min="8966" max="8966" width="1.5703125" style="252" customWidth="1"/>
    <col min="8967" max="8967" width="23.5703125" style="252" customWidth="1"/>
    <col min="8968" max="8968" width="2.7109375" style="252" customWidth="1"/>
    <col min="8969" max="8969" width="23.5703125" style="252" customWidth="1"/>
    <col min="8970" max="8970" width="2.7109375" style="252" customWidth="1"/>
    <col min="8971" max="8971" width="23.5703125" style="252" customWidth="1"/>
    <col min="8972" max="8972" width="2.7109375" style="252" customWidth="1"/>
    <col min="8973" max="8973" width="23.140625" style="252" customWidth="1"/>
    <col min="8974" max="8974" width="2.7109375" style="252" customWidth="1"/>
    <col min="8975" max="8975" width="23.5703125" style="252" customWidth="1"/>
    <col min="8976" max="8976" width="2.7109375" style="252" customWidth="1"/>
    <col min="8977" max="8977" width="23.7109375" style="252" customWidth="1"/>
    <col min="8978" max="8978" width="2.85546875" style="252" customWidth="1"/>
    <col min="8979" max="8979" width="23.5703125" style="252" customWidth="1"/>
    <col min="8980" max="8980" width="2.7109375" style="252" customWidth="1"/>
    <col min="8981" max="8981" width="23.5703125" style="252" customWidth="1"/>
    <col min="8982" max="8982" width="2.7109375" style="252" customWidth="1"/>
    <col min="8983" max="8983" width="22.5703125" style="252" customWidth="1"/>
    <col min="8984" max="8984" width="2.7109375" style="252" customWidth="1"/>
    <col min="8985" max="8985" width="23.5703125" style="252" customWidth="1"/>
    <col min="8986" max="8986" width="2.42578125" style="252" customWidth="1"/>
    <col min="8987" max="8987" width="23.85546875" style="252" customWidth="1"/>
    <col min="8988" max="9220" width="9.140625" style="252"/>
    <col min="9221" max="9221" width="7.140625" style="252" customWidth="1"/>
    <col min="9222" max="9222" width="1.5703125" style="252" customWidth="1"/>
    <col min="9223" max="9223" width="23.5703125" style="252" customWidth="1"/>
    <col min="9224" max="9224" width="2.7109375" style="252" customWidth="1"/>
    <col min="9225" max="9225" width="23.5703125" style="252" customWidth="1"/>
    <col min="9226" max="9226" width="2.7109375" style="252" customWidth="1"/>
    <col min="9227" max="9227" width="23.5703125" style="252" customWidth="1"/>
    <col min="9228" max="9228" width="2.7109375" style="252" customWidth="1"/>
    <col min="9229" max="9229" width="23.140625" style="252" customWidth="1"/>
    <col min="9230" max="9230" width="2.7109375" style="252" customWidth="1"/>
    <col min="9231" max="9231" width="23.5703125" style="252" customWidth="1"/>
    <col min="9232" max="9232" width="2.7109375" style="252" customWidth="1"/>
    <col min="9233" max="9233" width="23.7109375" style="252" customWidth="1"/>
    <col min="9234" max="9234" width="2.85546875" style="252" customWidth="1"/>
    <col min="9235" max="9235" width="23.5703125" style="252" customWidth="1"/>
    <col min="9236" max="9236" width="2.7109375" style="252" customWidth="1"/>
    <col min="9237" max="9237" width="23.5703125" style="252" customWidth="1"/>
    <col min="9238" max="9238" width="2.7109375" style="252" customWidth="1"/>
    <col min="9239" max="9239" width="22.5703125" style="252" customWidth="1"/>
    <col min="9240" max="9240" width="2.7109375" style="252" customWidth="1"/>
    <col min="9241" max="9241" width="23.5703125" style="252" customWidth="1"/>
    <col min="9242" max="9242" width="2.42578125" style="252" customWidth="1"/>
    <col min="9243" max="9243" width="23.85546875" style="252" customWidth="1"/>
    <col min="9244" max="9476" width="9.140625" style="252"/>
    <col min="9477" max="9477" width="7.140625" style="252" customWidth="1"/>
    <col min="9478" max="9478" width="1.5703125" style="252" customWidth="1"/>
    <col min="9479" max="9479" width="23.5703125" style="252" customWidth="1"/>
    <col min="9480" max="9480" width="2.7109375" style="252" customWidth="1"/>
    <col min="9481" max="9481" width="23.5703125" style="252" customWidth="1"/>
    <col min="9482" max="9482" width="2.7109375" style="252" customWidth="1"/>
    <col min="9483" max="9483" width="23.5703125" style="252" customWidth="1"/>
    <col min="9484" max="9484" width="2.7109375" style="252" customWidth="1"/>
    <col min="9485" max="9485" width="23.140625" style="252" customWidth="1"/>
    <col min="9486" max="9486" width="2.7109375" style="252" customWidth="1"/>
    <col min="9487" max="9487" width="23.5703125" style="252" customWidth="1"/>
    <col min="9488" max="9488" width="2.7109375" style="252" customWidth="1"/>
    <col min="9489" max="9489" width="23.7109375" style="252" customWidth="1"/>
    <col min="9490" max="9490" width="2.85546875" style="252" customWidth="1"/>
    <col min="9491" max="9491" width="23.5703125" style="252" customWidth="1"/>
    <col min="9492" max="9492" width="2.7109375" style="252" customWidth="1"/>
    <col min="9493" max="9493" width="23.5703125" style="252" customWidth="1"/>
    <col min="9494" max="9494" width="2.7109375" style="252" customWidth="1"/>
    <col min="9495" max="9495" width="22.5703125" style="252" customWidth="1"/>
    <col min="9496" max="9496" width="2.7109375" style="252" customWidth="1"/>
    <col min="9497" max="9497" width="23.5703125" style="252" customWidth="1"/>
    <col min="9498" max="9498" width="2.42578125" style="252" customWidth="1"/>
    <col min="9499" max="9499" width="23.85546875" style="252" customWidth="1"/>
    <col min="9500" max="9732" width="9.140625" style="252"/>
    <col min="9733" max="9733" width="7.140625" style="252" customWidth="1"/>
    <col min="9734" max="9734" width="1.5703125" style="252" customWidth="1"/>
    <col min="9735" max="9735" width="23.5703125" style="252" customWidth="1"/>
    <col min="9736" max="9736" width="2.7109375" style="252" customWidth="1"/>
    <col min="9737" max="9737" width="23.5703125" style="252" customWidth="1"/>
    <col min="9738" max="9738" width="2.7109375" style="252" customWidth="1"/>
    <col min="9739" max="9739" width="23.5703125" style="252" customWidth="1"/>
    <col min="9740" max="9740" width="2.7109375" style="252" customWidth="1"/>
    <col min="9741" max="9741" width="23.140625" style="252" customWidth="1"/>
    <col min="9742" max="9742" width="2.7109375" style="252" customWidth="1"/>
    <col min="9743" max="9743" width="23.5703125" style="252" customWidth="1"/>
    <col min="9744" max="9744" width="2.7109375" style="252" customWidth="1"/>
    <col min="9745" max="9745" width="23.7109375" style="252" customWidth="1"/>
    <col min="9746" max="9746" width="2.85546875" style="252" customWidth="1"/>
    <col min="9747" max="9747" width="23.5703125" style="252" customWidth="1"/>
    <col min="9748" max="9748" width="2.7109375" style="252" customWidth="1"/>
    <col min="9749" max="9749" width="23.5703125" style="252" customWidth="1"/>
    <col min="9750" max="9750" width="2.7109375" style="252" customWidth="1"/>
    <col min="9751" max="9751" width="22.5703125" style="252" customWidth="1"/>
    <col min="9752" max="9752" width="2.7109375" style="252" customWidth="1"/>
    <col min="9753" max="9753" width="23.5703125" style="252" customWidth="1"/>
    <col min="9754" max="9754" width="2.42578125" style="252" customWidth="1"/>
    <col min="9755" max="9755" width="23.85546875" style="252" customWidth="1"/>
    <col min="9756" max="9988" width="9.140625" style="252"/>
    <col min="9989" max="9989" width="7.140625" style="252" customWidth="1"/>
    <col min="9990" max="9990" width="1.5703125" style="252" customWidth="1"/>
    <col min="9991" max="9991" width="23.5703125" style="252" customWidth="1"/>
    <col min="9992" max="9992" width="2.7109375" style="252" customWidth="1"/>
    <col min="9993" max="9993" width="23.5703125" style="252" customWidth="1"/>
    <col min="9994" max="9994" width="2.7109375" style="252" customWidth="1"/>
    <col min="9995" max="9995" width="23.5703125" style="252" customWidth="1"/>
    <col min="9996" max="9996" width="2.7109375" style="252" customWidth="1"/>
    <col min="9997" max="9997" width="23.140625" style="252" customWidth="1"/>
    <col min="9998" max="9998" width="2.7109375" style="252" customWidth="1"/>
    <col min="9999" max="9999" width="23.5703125" style="252" customWidth="1"/>
    <col min="10000" max="10000" width="2.7109375" style="252" customWidth="1"/>
    <col min="10001" max="10001" width="23.7109375" style="252" customWidth="1"/>
    <col min="10002" max="10002" width="2.85546875" style="252" customWidth="1"/>
    <col min="10003" max="10003" width="23.5703125" style="252" customWidth="1"/>
    <col min="10004" max="10004" width="2.7109375" style="252" customWidth="1"/>
    <col min="10005" max="10005" width="23.5703125" style="252" customWidth="1"/>
    <col min="10006" max="10006" width="2.7109375" style="252" customWidth="1"/>
    <col min="10007" max="10007" width="22.5703125" style="252" customWidth="1"/>
    <col min="10008" max="10008" width="2.7109375" style="252" customWidth="1"/>
    <col min="10009" max="10009" width="23.5703125" style="252" customWidth="1"/>
    <col min="10010" max="10010" width="2.42578125" style="252" customWidth="1"/>
    <col min="10011" max="10011" width="23.85546875" style="252" customWidth="1"/>
    <col min="10012" max="10244" width="9.140625" style="252"/>
    <col min="10245" max="10245" width="7.140625" style="252" customWidth="1"/>
    <col min="10246" max="10246" width="1.5703125" style="252" customWidth="1"/>
    <col min="10247" max="10247" width="23.5703125" style="252" customWidth="1"/>
    <col min="10248" max="10248" width="2.7109375" style="252" customWidth="1"/>
    <col min="10249" max="10249" width="23.5703125" style="252" customWidth="1"/>
    <col min="10250" max="10250" width="2.7109375" style="252" customWidth="1"/>
    <col min="10251" max="10251" width="23.5703125" style="252" customWidth="1"/>
    <col min="10252" max="10252" width="2.7109375" style="252" customWidth="1"/>
    <col min="10253" max="10253" width="23.140625" style="252" customWidth="1"/>
    <col min="10254" max="10254" width="2.7109375" style="252" customWidth="1"/>
    <col min="10255" max="10255" width="23.5703125" style="252" customWidth="1"/>
    <col min="10256" max="10256" width="2.7109375" style="252" customWidth="1"/>
    <col min="10257" max="10257" width="23.7109375" style="252" customWidth="1"/>
    <col min="10258" max="10258" width="2.85546875" style="252" customWidth="1"/>
    <col min="10259" max="10259" width="23.5703125" style="252" customWidth="1"/>
    <col min="10260" max="10260" width="2.7109375" style="252" customWidth="1"/>
    <col min="10261" max="10261" width="23.5703125" style="252" customWidth="1"/>
    <col min="10262" max="10262" width="2.7109375" style="252" customWidth="1"/>
    <col min="10263" max="10263" width="22.5703125" style="252" customWidth="1"/>
    <col min="10264" max="10264" width="2.7109375" style="252" customWidth="1"/>
    <col min="10265" max="10265" width="23.5703125" style="252" customWidth="1"/>
    <col min="10266" max="10266" width="2.42578125" style="252" customWidth="1"/>
    <col min="10267" max="10267" width="23.85546875" style="252" customWidth="1"/>
    <col min="10268" max="10500" width="9.140625" style="252"/>
    <col min="10501" max="10501" width="7.140625" style="252" customWidth="1"/>
    <col min="10502" max="10502" width="1.5703125" style="252" customWidth="1"/>
    <col min="10503" max="10503" width="23.5703125" style="252" customWidth="1"/>
    <col min="10504" max="10504" width="2.7109375" style="252" customWidth="1"/>
    <col min="10505" max="10505" width="23.5703125" style="252" customWidth="1"/>
    <col min="10506" max="10506" width="2.7109375" style="252" customWidth="1"/>
    <col min="10507" max="10507" width="23.5703125" style="252" customWidth="1"/>
    <col min="10508" max="10508" width="2.7109375" style="252" customWidth="1"/>
    <col min="10509" max="10509" width="23.140625" style="252" customWidth="1"/>
    <col min="10510" max="10510" width="2.7109375" style="252" customWidth="1"/>
    <col min="10511" max="10511" width="23.5703125" style="252" customWidth="1"/>
    <col min="10512" max="10512" width="2.7109375" style="252" customWidth="1"/>
    <col min="10513" max="10513" width="23.7109375" style="252" customWidth="1"/>
    <col min="10514" max="10514" width="2.85546875" style="252" customWidth="1"/>
    <col min="10515" max="10515" width="23.5703125" style="252" customWidth="1"/>
    <col min="10516" max="10516" width="2.7109375" style="252" customWidth="1"/>
    <col min="10517" max="10517" width="23.5703125" style="252" customWidth="1"/>
    <col min="10518" max="10518" width="2.7109375" style="252" customWidth="1"/>
    <col min="10519" max="10519" width="22.5703125" style="252" customWidth="1"/>
    <col min="10520" max="10520" width="2.7109375" style="252" customWidth="1"/>
    <col min="10521" max="10521" width="23.5703125" style="252" customWidth="1"/>
    <col min="10522" max="10522" width="2.42578125" style="252" customWidth="1"/>
    <col min="10523" max="10523" width="23.85546875" style="252" customWidth="1"/>
    <col min="10524" max="10756" width="9.140625" style="252"/>
    <col min="10757" max="10757" width="7.140625" style="252" customWidth="1"/>
    <col min="10758" max="10758" width="1.5703125" style="252" customWidth="1"/>
    <col min="10759" max="10759" width="23.5703125" style="252" customWidth="1"/>
    <col min="10760" max="10760" width="2.7109375" style="252" customWidth="1"/>
    <col min="10761" max="10761" width="23.5703125" style="252" customWidth="1"/>
    <col min="10762" max="10762" width="2.7109375" style="252" customWidth="1"/>
    <col min="10763" max="10763" width="23.5703125" style="252" customWidth="1"/>
    <col min="10764" max="10764" width="2.7109375" style="252" customWidth="1"/>
    <col min="10765" max="10765" width="23.140625" style="252" customWidth="1"/>
    <col min="10766" max="10766" width="2.7109375" style="252" customWidth="1"/>
    <col min="10767" max="10767" width="23.5703125" style="252" customWidth="1"/>
    <col min="10768" max="10768" width="2.7109375" style="252" customWidth="1"/>
    <col min="10769" max="10769" width="23.7109375" style="252" customWidth="1"/>
    <col min="10770" max="10770" width="2.85546875" style="252" customWidth="1"/>
    <col min="10771" max="10771" width="23.5703125" style="252" customWidth="1"/>
    <col min="10772" max="10772" width="2.7109375" style="252" customWidth="1"/>
    <col min="10773" max="10773" width="23.5703125" style="252" customWidth="1"/>
    <col min="10774" max="10774" width="2.7109375" style="252" customWidth="1"/>
    <col min="10775" max="10775" width="22.5703125" style="252" customWidth="1"/>
    <col min="10776" max="10776" width="2.7109375" style="252" customWidth="1"/>
    <col min="10777" max="10777" width="23.5703125" style="252" customWidth="1"/>
    <col min="10778" max="10778" width="2.42578125" style="252" customWidth="1"/>
    <col min="10779" max="10779" width="23.85546875" style="252" customWidth="1"/>
    <col min="10780" max="11012" width="9.140625" style="252"/>
    <col min="11013" max="11013" width="7.140625" style="252" customWidth="1"/>
    <col min="11014" max="11014" width="1.5703125" style="252" customWidth="1"/>
    <col min="11015" max="11015" width="23.5703125" style="252" customWidth="1"/>
    <col min="11016" max="11016" width="2.7109375" style="252" customWidth="1"/>
    <col min="11017" max="11017" width="23.5703125" style="252" customWidth="1"/>
    <col min="11018" max="11018" width="2.7109375" style="252" customWidth="1"/>
    <col min="11019" max="11019" width="23.5703125" style="252" customWidth="1"/>
    <col min="11020" max="11020" width="2.7109375" style="252" customWidth="1"/>
    <col min="11021" max="11021" width="23.140625" style="252" customWidth="1"/>
    <col min="11022" max="11022" width="2.7109375" style="252" customWidth="1"/>
    <col min="11023" max="11023" width="23.5703125" style="252" customWidth="1"/>
    <col min="11024" max="11024" width="2.7109375" style="252" customWidth="1"/>
    <col min="11025" max="11025" width="23.7109375" style="252" customWidth="1"/>
    <col min="11026" max="11026" width="2.85546875" style="252" customWidth="1"/>
    <col min="11027" max="11027" width="23.5703125" style="252" customWidth="1"/>
    <col min="11028" max="11028" width="2.7109375" style="252" customWidth="1"/>
    <col min="11029" max="11029" width="23.5703125" style="252" customWidth="1"/>
    <col min="11030" max="11030" width="2.7109375" style="252" customWidth="1"/>
    <col min="11031" max="11031" width="22.5703125" style="252" customWidth="1"/>
    <col min="11032" max="11032" width="2.7109375" style="252" customWidth="1"/>
    <col min="11033" max="11033" width="23.5703125" style="252" customWidth="1"/>
    <col min="11034" max="11034" width="2.42578125" style="252" customWidth="1"/>
    <col min="11035" max="11035" width="23.85546875" style="252" customWidth="1"/>
    <col min="11036" max="11268" width="9.140625" style="252"/>
    <col min="11269" max="11269" width="7.140625" style="252" customWidth="1"/>
    <col min="11270" max="11270" width="1.5703125" style="252" customWidth="1"/>
    <col min="11271" max="11271" width="23.5703125" style="252" customWidth="1"/>
    <col min="11272" max="11272" width="2.7109375" style="252" customWidth="1"/>
    <col min="11273" max="11273" width="23.5703125" style="252" customWidth="1"/>
    <col min="11274" max="11274" width="2.7109375" style="252" customWidth="1"/>
    <col min="11275" max="11275" width="23.5703125" style="252" customWidth="1"/>
    <col min="11276" max="11276" width="2.7109375" style="252" customWidth="1"/>
    <col min="11277" max="11277" width="23.140625" style="252" customWidth="1"/>
    <col min="11278" max="11278" width="2.7109375" style="252" customWidth="1"/>
    <col min="11279" max="11279" width="23.5703125" style="252" customWidth="1"/>
    <col min="11280" max="11280" width="2.7109375" style="252" customWidth="1"/>
    <col min="11281" max="11281" width="23.7109375" style="252" customWidth="1"/>
    <col min="11282" max="11282" width="2.85546875" style="252" customWidth="1"/>
    <col min="11283" max="11283" width="23.5703125" style="252" customWidth="1"/>
    <col min="11284" max="11284" width="2.7109375" style="252" customWidth="1"/>
    <col min="11285" max="11285" width="23.5703125" style="252" customWidth="1"/>
    <col min="11286" max="11286" width="2.7109375" style="252" customWidth="1"/>
    <col min="11287" max="11287" width="22.5703125" style="252" customWidth="1"/>
    <col min="11288" max="11288" width="2.7109375" style="252" customWidth="1"/>
    <col min="11289" max="11289" width="23.5703125" style="252" customWidth="1"/>
    <col min="11290" max="11290" width="2.42578125" style="252" customWidth="1"/>
    <col min="11291" max="11291" width="23.85546875" style="252" customWidth="1"/>
    <col min="11292" max="11524" width="9.140625" style="252"/>
    <col min="11525" max="11525" width="7.140625" style="252" customWidth="1"/>
    <col min="11526" max="11526" width="1.5703125" style="252" customWidth="1"/>
    <col min="11527" max="11527" width="23.5703125" style="252" customWidth="1"/>
    <col min="11528" max="11528" width="2.7109375" style="252" customWidth="1"/>
    <col min="11529" max="11529" width="23.5703125" style="252" customWidth="1"/>
    <col min="11530" max="11530" width="2.7109375" style="252" customWidth="1"/>
    <col min="11531" max="11531" width="23.5703125" style="252" customWidth="1"/>
    <col min="11532" max="11532" width="2.7109375" style="252" customWidth="1"/>
    <col min="11533" max="11533" width="23.140625" style="252" customWidth="1"/>
    <col min="11534" max="11534" width="2.7109375" style="252" customWidth="1"/>
    <col min="11535" max="11535" width="23.5703125" style="252" customWidth="1"/>
    <col min="11536" max="11536" width="2.7109375" style="252" customWidth="1"/>
    <col min="11537" max="11537" width="23.7109375" style="252" customWidth="1"/>
    <col min="11538" max="11538" width="2.85546875" style="252" customWidth="1"/>
    <col min="11539" max="11539" width="23.5703125" style="252" customWidth="1"/>
    <col min="11540" max="11540" width="2.7109375" style="252" customWidth="1"/>
    <col min="11541" max="11541" width="23.5703125" style="252" customWidth="1"/>
    <col min="11542" max="11542" width="2.7109375" style="252" customWidth="1"/>
    <col min="11543" max="11543" width="22.5703125" style="252" customWidth="1"/>
    <col min="11544" max="11544" width="2.7109375" style="252" customWidth="1"/>
    <col min="11545" max="11545" width="23.5703125" style="252" customWidth="1"/>
    <col min="11546" max="11546" width="2.42578125" style="252" customWidth="1"/>
    <col min="11547" max="11547" width="23.85546875" style="252" customWidth="1"/>
    <col min="11548" max="11780" width="9.140625" style="252"/>
    <col min="11781" max="11781" width="7.140625" style="252" customWidth="1"/>
    <col min="11782" max="11782" width="1.5703125" style="252" customWidth="1"/>
    <col min="11783" max="11783" width="23.5703125" style="252" customWidth="1"/>
    <col min="11784" max="11784" width="2.7109375" style="252" customWidth="1"/>
    <col min="11785" max="11785" width="23.5703125" style="252" customWidth="1"/>
    <col min="11786" max="11786" width="2.7109375" style="252" customWidth="1"/>
    <col min="11787" max="11787" width="23.5703125" style="252" customWidth="1"/>
    <col min="11788" max="11788" width="2.7109375" style="252" customWidth="1"/>
    <col min="11789" max="11789" width="23.140625" style="252" customWidth="1"/>
    <col min="11790" max="11790" width="2.7109375" style="252" customWidth="1"/>
    <col min="11791" max="11791" width="23.5703125" style="252" customWidth="1"/>
    <col min="11792" max="11792" width="2.7109375" style="252" customWidth="1"/>
    <col min="11793" max="11793" width="23.7109375" style="252" customWidth="1"/>
    <col min="11794" max="11794" width="2.85546875" style="252" customWidth="1"/>
    <col min="11795" max="11795" width="23.5703125" style="252" customWidth="1"/>
    <col min="11796" max="11796" width="2.7109375" style="252" customWidth="1"/>
    <col min="11797" max="11797" width="23.5703125" style="252" customWidth="1"/>
    <col min="11798" max="11798" width="2.7109375" style="252" customWidth="1"/>
    <col min="11799" max="11799" width="22.5703125" style="252" customWidth="1"/>
    <col min="11800" max="11800" width="2.7109375" style="252" customWidth="1"/>
    <col min="11801" max="11801" width="23.5703125" style="252" customWidth="1"/>
    <col min="11802" max="11802" width="2.42578125" style="252" customWidth="1"/>
    <col min="11803" max="11803" width="23.85546875" style="252" customWidth="1"/>
    <col min="11804" max="12036" width="9.140625" style="252"/>
    <col min="12037" max="12037" width="7.140625" style="252" customWidth="1"/>
    <col min="12038" max="12038" width="1.5703125" style="252" customWidth="1"/>
    <col min="12039" max="12039" width="23.5703125" style="252" customWidth="1"/>
    <col min="12040" max="12040" width="2.7109375" style="252" customWidth="1"/>
    <col min="12041" max="12041" width="23.5703125" style="252" customWidth="1"/>
    <col min="12042" max="12042" width="2.7109375" style="252" customWidth="1"/>
    <col min="12043" max="12043" width="23.5703125" style="252" customWidth="1"/>
    <col min="12044" max="12044" width="2.7109375" style="252" customWidth="1"/>
    <col min="12045" max="12045" width="23.140625" style="252" customWidth="1"/>
    <col min="12046" max="12046" width="2.7109375" style="252" customWidth="1"/>
    <col min="12047" max="12047" width="23.5703125" style="252" customWidth="1"/>
    <col min="12048" max="12048" width="2.7109375" style="252" customWidth="1"/>
    <col min="12049" max="12049" width="23.7109375" style="252" customWidth="1"/>
    <col min="12050" max="12050" width="2.85546875" style="252" customWidth="1"/>
    <col min="12051" max="12051" width="23.5703125" style="252" customWidth="1"/>
    <col min="12052" max="12052" width="2.7109375" style="252" customWidth="1"/>
    <col min="12053" max="12053" width="23.5703125" style="252" customWidth="1"/>
    <col min="12054" max="12054" width="2.7109375" style="252" customWidth="1"/>
    <col min="12055" max="12055" width="22.5703125" style="252" customWidth="1"/>
    <col min="12056" max="12056" width="2.7109375" style="252" customWidth="1"/>
    <col min="12057" max="12057" width="23.5703125" style="252" customWidth="1"/>
    <col min="12058" max="12058" width="2.42578125" style="252" customWidth="1"/>
    <col min="12059" max="12059" width="23.85546875" style="252" customWidth="1"/>
    <col min="12060" max="12292" width="9.140625" style="252"/>
    <col min="12293" max="12293" width="7.140625" style="252" customWidth="1"/>
    <col min="12294" max="12294" width="1.5703125" style="252" customWidth="1"/>
    <col min="12295" max="12295" width="23.5703125" style="252" customWidth="1"/>
    <col min="12296" max="12296" width="2.7109375" style="252" customWidth="1"/>
    <col min="12297" max="12297" width="23.5703125" style="252" customWidth="1"/>
    <col min="12298" max="12298" width="2.7109375" style="252" customWidth="1"/>
    <col min="12299" max="12299" width="23.5703125" style="252" customWidth="1"/>
    <col min="12300" max="12300" width="2.7109375" style="252" customWidth="1"/>
    <col min="12301" max="12301" width="23.140625" style="252" customWidth="1"/>
    <col min="12302" max="12302" width="2.7109375" style="252" customWidth="1"/>
    <col min="12303" max="12303" width="23.5703125" style="252" customWidth="1"/>
    <col min="12304" max="12304" width="2.7109375" style="252" customWidth="1"/>
    <col min="12305" max="12305" width="23.7109375" style="252" customWidth="1"/>
    <col min="12306" max="12306" width="2.85546875" style="252" customWidth="1"/>
    <col min="12307" max="12307" width="23.5703125" style="252" customWidth="1"/>
    <col min="12308" max="12308" width="2.7109375" style="252" customWidth="1"/>
    <col min="12309" max="12309" width="23.5703125" style="252" customWidth="1"/>
    <col min="12310" max="12310" width="2.7109375" style="252" customWidth="1"/>
    <col min="12311" max="12311" width="22.5703125" style="252" customWidth="1"/>
    <col min="12312" max="12312" width="2.7109375" style="252" customWidth="1"/>
    <col min="12313" max="12313" width="23.5703125" style="252" customWidth="1"/>
    <col min="12314" max="12314" width="2.42578125" style="252" customWidth="1"/>
    <col min="12315" max="12315" width="23.85546875" style="252" customWidth="1"/>
    <col min="12316" max="12548" width="9.140625" style="252"/>
    <col min="12549" max="12549" width="7.140625" style="252" customWidth="1"/>
    <col min="12550" max="12550" width="1.5703125" style="252" customWidth="1"/>
    <col min="12551" max="12551" width="23.5703125" style="252" customWidth="1"/>
    <col min="12552" max="12552" width="2.7109375" style="252" customWidth="1"/>
    <col min="12553" max="12553" width="23.5703125" style="252" customWidth="1"/>
    <col min="12554" max="12554" width="2.7109375" style="252" customWidth="1"/>
    <col min="12555" max="12555" width="23.5703125" style="252" customWidth="1"/>
    <col min="12556" max="12556" width="2.7109375" style="252" customWidth="1"/>
    <col min="12557" max="12557" width="23.140625" style="252" customWidth="1"/>
    <col min="12558" max="12558" width="2.7109375" style="252" customWidth="1"/>
    <col min="12559" max="12559" width="23.5703125" style="252" customWidth="1"/>
    <col min="12560" max="12560" width="2.7109375" style="252" customWidth="1"/>
    <col min="12561" max="12561" width="23.7109375" style="252" customWidth="1"/>
    <col min="12562" max="12562" width="2.85546875" style="252" customWidth="1"/>
    <col min="12563" max="12563" width="23.5703125" style="252" customWidth="1"/>
    <col min="12564" max="12564" width="2.7109375" style="252" customWidth="1"/>
    <col min="12565" max="12565" width="23.5703125" style="252" customWidth="1"/>
    <col min="12566" max="12566" width="2.7109375" style="252" customWidth="1"/>
    <col min="12567" max="12567" width="22.5703125" style="252" customWidth="1"/>
    <col min="12568" max="12568" width="2.7109375" style="252" customWidth="1"/>
    <col min="12569" max="12569" width="23.5703125" style="252" customWidth="1"/>
    <col min="12570" max="12570" width="2.42578125" style="252" customWidth="1"/>
    <col min="12571" max="12571" width="23.85546875" style="252" customWidth="1"/>
    <col min="12572" max="12804" width="9.140625" style="252"/>
    <col min="12805" max="12805" width="7.140625" style="252" customWidth="1"/>
    <col min="12806" max="12806" width="1.5703125" style="252" customWidth="1"/>
    <col min="12807" max="12807" width="23.5703125" style="252" customWidth="1"/>
    <col min="12808" max="12808" width="2.7109375" style="252" customWidth="1"/>
    <col min="12809" max="12809" width="23.5703125" style="252" customWidth="1"/>
    <col min="12810" max="12810" width="2.7109375" style="252" customWidth="1"/>
    <col min="12811" max="12811" width="23.5703125" style="252" customWidth="1"/>
    <col min="12812" max="12812" width="2.7109375" style="252" customWidth="1"/>
    <col min="12813" max="12813" width="23.140625" style="252" customWidth="1"/>
    <col min="12814" max="12814" width="2.7109375" style="252" customWidth="1"/>
    <col min="12815" max="12815" width="23.5703125" style="252" customWidth="1"/>
    <col min="12816" max="12816" width="2.7109375" style="252" customWidth="1"/>
    <col min="12817" max="12817" width="23.7109375" style="252" customWidth="1"/>
    <col min="12818" max="12818" width="2.85546875" style="252" customWidth="1"/>
    <col min="12819" max="12819" width="23.5703125" style="252" customWidth="1"/>
    <col min="12820" max="12820" width="2.7109375" style="252" customWidth="1"/>
    <col min="12821" max="12821" width="23.5703125" style="252" customWidth="1"/>
    <col min="12822" max="12822" width="2.7109375" style="252" customWidth="1"/>
    <col min="12823" max="12823" width="22.5703125" style="252" customWidth="1"/>
    <col min="12824" max="12824" width="2.7109375" style="252" customWidth="1"/>
    <col min="12825" max="12825" width="23.5703125" style="252" customWidth="1"/>
    <col min="12826" max="12826" width="2.42578125" style="252" customWidth="1"/>
    <col min="12827" max="12827" width="23.85546875" style="252" customWidth="1"/>
    <col min="12828" max="13060" width="9.140625" style="252"/>
    <col min="13061" max="13061" width="7.140625" style="252" customWidth="1"/>
    <col min="13062" max="13062" width="1.5703125" style="252" customWidth="1"/>
    <col min="13063" max="13063" width="23.5703125" style="252" customWidth="1"/>
    <col min="13064" max="13064" width="2.7109375" style="252" customWidth="1"/>
    <col min="13065" max="13065" width="23.5703125" style="252" customWidth="1"/>
    <col min="13066" max="13066" width="2.7109375" style="252" customWidth="1"/>
    <col min="13067" max="13067" width="23.5703125" style="252" customWidth="1"/>
    <col min="13068" max="13068" width="2.7109375" style="252" customWidth="1"/>
    <col min="13069" max="13069" width="23.140625" style="252" customWidth="1"/>
    <col min="13070" max="13070" width="2.7109375" style="252" customWidth="1"/>
    <col min="13071" max="13071" width="23.5703125" style="252" customWidth="1"/>
    <col min="13072" max="13072" width="2.7109375" style="252" customWidth="1"/>
    <col min="13073" max="13073" width="23.7109375" style="252" customWidth="1"/>
    <col min="13074" max="13074" width="2.85546875" style="252" customWidth="1"/>
    <col min="13075" max="13075" width="23.5703125" style="252" customWidth="1"/>
    <col min="13076" max="13076" width="2.7109375" style="252" customWidth="1"/>
    <col min="13077" max="13077" width="23.5703125" style="252" customWidth="1"/>
    <col min="13078" max="13078" width="2.7109375" style="252" customWidth="1"/>
    <col min="13079" max="13079" width="22.5703125" style="252" customWidth="1"/>
    <col min="13080" max="13080" width="2.7109375" style="252" customWidth="1"/>
    <col min="13081" max="13081" width="23.5703125" style="252" customWidth="1"/>
    <col min="13082" max="13082" width="2.42578125" style="252" customWidth="1"/>
    <col min="13083" max="13083" width="23.85546875" style="252" customWidth="1"/>
    <col min="13084" max="13316" width="9.140625" style="252"/>
    <col min="13317" max="13317" width="7.140625" style="252" customWidth="1"/>
    <col min="13318" max="13318" width="1.5703125" style="252" customWidth="1"/>
    <col min="13319" max="13319" width="23.5703125" style="252" customWidth="1"/>
    <col min="13320" max="13320" width="2.7109375" style="252" customWidth="1"/>
    <col min="13321" max="13321" width="23.5703125" style="252" customWidth="1"/>
    <col min="13322" max="13322" width="2.7109375" style="252" customWidth="1"/>
    <col min="13323" max="13323" width="23.5703125" style="252" customWidth="1"/>
    <col min="13324" max="13324" width="2.7109375" style="252" customWidth="1"/>
    <col min="13325" max="13325" width="23.140625" style="252" customWidth="1"/>
    <col min="13326" max="13326" width="2.7109375" style="252" customWidth="1"/>
    <col min="13327" max="13327" width="23.5703125" style="252" customWidth="1"/>
    <col min="13328" max="13328" width="2.7109375" style="252" customWidth="1"/>
    <col min="13329" max="13329" width="23.7109375" style="252" customWidth="1"/>
    <col min="13330" max="13330" width="2.85546875" style="252" customWidth="1"/>
    <col min="13331" max="13331" width="23.5703125" style="252" customWidth="1"/>
    <col min="13332" max="13332" width="2.7109375" style="252" customWidth="1"/>
    <col min="13333" max="13333" width="23.5703125" style="252" customWidth="1"/>
    <col min="13334" max="13334" width="2.7109375" style="252" customWidth="1"/>
    <col min="13335" max="13335" width="22.5703125" style="252" customWidth="1"/>
    <col min="13336" max="13336" width="2.7109375" style="252" customWidth="1"/>
    <col min="13337" max="13337" width="23.5703125" style="252" customWidth="1"/>
    <col min="13338" max="13338" width="2.42578125" style="252" customWidth="1"/>
    <col min="13339" max="13339" width="23.85546875" style="252" customWidth="1"/>
    <col min="13340" max="13572" width="9.140625" style="252"/>
    <col min="13573" max="13573" width="7.140625" style="252" customWidth="1"/>
    <col min="13574" max="13574" width="1.5703125" style="252" customWidth="1"/>
    <col min="13575" max="13575" width="23.5703125" style="252" customWidth="1"/>
    <col min="13576" max="13576" width="2.7109375" style="252" customWidth="1"/>
    <col min="13577" max="13577" width="23.5703125" style="252" customWidth="1"/>
    <col min="13578" max="13578" width="2.7109375" style="252" customWidth="1"/>
    <col min="13579" max="13579" width="23.5703125" style="252" customWidth="1"/>
    <col min="13580" max="13580" width="2.7109375" style="252" customWidth="1"/>
    <col min="13581" max="13581" width="23.140625" style="252" customWidth="1"/>
    <col min="13582" max="13582" width="2.7109375" style="252" customWidth="1"/>
    <col min="13583" max="13583" width="23.5703125" style="252" customWidth="1"/>
    <col min="13584" max="13584" width="2.7109375" style="252" customWidth="1"/>
    <col min="13585" max="13585" width="23.7109375" style="252" customWidth="1"/>
    <col min="13586" max="13586" width="2.85546875" style="252" customWidth="1"/>
    <col min="13587" max="13587" width="23.5703125" style="252" customWidth="1"/>
    <col min="13588" max="13588" width="2.7109375" style="252" customWidth="1"/>
    <col min="13589" max="13589" width="23.5703125" style="252" customWidth="1"/>
    <col min="13590" max="13590" width="2.7109375" style="252" customWidth="1"/>
    <col min="13591" max="13591" width="22.5703125" style="252" customWidth="1"/>
    <col min="13592" max="13592" width="2.7109375" style="252" customWidth="1"/>
    <col min="13593" max="13593" width="23.5703125" style="252" customWidth="1"/>
    <col min="13594" max="13594" width="2.42578125" style="252" customWidth="1"/>
    <col min="13595" max="13595" width="23.85546875" style="252" customWidth="1"/>
    <col min="13596" max="13828" width="9.140625" style="252"/>
    <col min="13829" max="13829" width="7.140625" style="252" customWidth="1"/>
    <col min="13830" max="13830" width="1.5703125" style="252" customWidth="1"/>
    <col min="13831" max="13831" width="23.5703125" style="252" customWidth="1"/>
    <col min="13832" max="13832" width="2.7109375" style="252" customWidth="1"/>
    <col min="13833" max="13833" width="23.5703125" style="252" customWidth="1"/>
    <col min="13834" max="13834" width="2.7109375" style="252" customWidth="1"/>
    <col min="13835" max="13835" width="23.5703125" style="252" customWidth="1"/>
    <col min="13836" max="13836" width="2.7109375" style="252" customWidth="1"/>
    <col min="13837" max="13837" width="23.140625" style="252" customWidth="1"/>
    <col min="13838" max="13838" width="2.7109375" style="252" customWidth="1"/>
    <col min="13839" max="13839" width="23.5703125" style="252" customWidth="1"/>
    <col min="13840" max="13840" width="2.7109375" style="252" customWidth="1"/>
    <col min="13841" max="13841" width="23.7109375" style="252" customWidth="1"/>
    <col min="13842" max="13842" width="2.85546875" style="252" customWidth="1"/>
    <col min="13843" max="13843" width="23.5703125" style="252" customWidth="1"/>
    <col min="13844" max="13844" width="2.7109375" style="252" customWidth="1"/>
    <col min="13845" max="13845" width="23.5703125" style="252" customWidth="1"/>
    <col min="13846" max="13846" width="2.7109375" style="252" customWidth="1"/>
    <col min="13847" max="13847" width="22.5703125" style="252" customWidth="1"/>
    <col min="13848" max="13848" width="2.7109375" style="252" customWidth="1"/>
    <col min="13849" max="13849" width="23.5703125" style="252" customWidth="1"/>
    <col min="13850" max="13850" width="2.42578125" style="252" customWidth="1"/>
    <col min="13851" max="13851" width="23.85546875" style="252" customWidth="1"/>
    <col min="13852" max="14084" width="9.140625" style="252"/>
    <col min="14085" max="14085" width="7.140625" style="252" customWidth="1"/>
    <col min="14086" max="14086" width="1.5703125" style="252" customWidth="1"/>
    <col min="14087" max="14087" width="23.5703125" style="252" customWidth="1"/>
    <col min="14088" max="14088" width="2.7109375" style="252" customWidth="1"/>
    <col min="14089" max="14089" width="23.5703125" style="252" customWidth="1"/>
    <col min="14090" max="14090" width="2.7109375" style="252" customWidth="1"/>
    <col min="14091" max="14091" width="23.5703125" style="252" customWidth="1"/>
    <col min="14092" max="14092" width="2.7109375" style="252" customWidth="1"/>
    <col min="14093" max="14093" width="23.140625" style="252" customWidth="1"/>
    <col min="14094" max="14094" width="2.7109375" style="252" customWidth="1"/>
    <col min="14095" max="14095" width="23.5703125" style="252" customWidth="1"/>
    <col min="14096" max="14096" width="2.7109375" style="252" customWidth="1"/>
    <col min="14097" max="14097" width="23.7109375" style="252" customWidth="1"/>
    <col min="14098" max="14098" width="2.85546875" style="252" customWidth="1"/>
    <col min="14099" max="14099" width="23.5703125" style="252" customWidth="1"/>
    <col min="14100" max="14100" width="2.7109375" style="252" customWidth="1"/>
    <col min="14101" max="14101" width="23.5703125" style="252" customWidth="1"/>
    <col min="14102" max="14102" width="2.7109375" style="252" customWidth="1"/>
    <col min="14103" max="14103" width="22.5703125" style="252" customWidth="1"/>
    <col min="14104" max="14104" width="2.7109375" style="252" customWidth="1"/>
    <col min="14105" max="14105" width="23.5703125" style="252" customWidth="1"/>
    <col min="14106" max="14106" width="2.42578125" style="252" customWidth="1"/>
    <col min="14107" max="14107" width="23.85546875" style="252" customWidth="1"/>
    <col min="14108" max="14340" width="9.140625" style="252"/>
    <col min="14341" max="14341" width="7.140625" style="252" customWidth="1"/>
    <col min="14342" max="14342" width="1.5703125" style="252" customWidth="1"/>
    <col min="14343" max="14343" width="23.5703125" style="252" customWidth="1"/>
    <col min="14344" max="14344" width="2.7109375" style="252" customWidth="1"/>
    <col min="14345" max="14345" width="23.5703125" style="252" customWidth="1"/>
    <col min="14346" max="14346" width="2.7109375" style="252" customWidth="1"/>
    <col min="14347" max="14347" width="23.5703125" style="252" customWidth="1"/>
    <col min="14348" max="14348" width="2.7109375" style="252" customWidth="1"/>
    <col min="14349" max="14349" width="23.140625" style="252" customWidth="1"/>
    <col min="14350" max="14350" width="2.7109375" style="252" customWidth="1"/>
    <col min="14351" max="14351" width="23.5703125" style="252" customWidth="1"/>
    <col min="14352" max="14352" width="2.7109375" style="252" customWidth="1"/>
    <col min="14353" max="14353" width="23.7109375" style="252" customWidth="1"/>
    <col min="14354" max="14354" width="2.85546875" style="252" customWidth="1"/>
    <col min="14355" max="14355" width="23.5703125" style="252" customWidth="1"/>
    <col min="14356" max="14356" width="2.7109375" style="252" customWidth="1"/>
    <col min="14357" max="14357" width="23.5703125" style="252" customWidth="1"/>
    <col min="14358" max="14358" width="2.7109375" style="252" customWidth="1"/>
    <col min="14359" max="14359" width="22.5703125" style="252" customWidth="1"/>
    <col min="14360" max="14360" width="2.7109375" style="252" customWidth="1"/>
    <col min="14361" max="14361" width="23.5703125" style="252" customWidth="1"/>
    <col min="14362" max="14362" width="2.42578125" style="252" customWidth="1"/>
    <col min="14363" max="14363" width="23.85546875" style="252" customWidth="1"/>
    <col min="14364" max="14596" width="9.140625" style="252"/>
    <col min="14597" max="14597" width="7.140625" style="252" customWidth="1"/>
    <col min="14598" max="14598" width="1.5703125" style="252" customWidth="1"/>
    <col min="14599" max="14599" width="23.5703125" style="252" customWidth="1"/>
    <col min="14600" max="14600" width="2.7109375" style="252" customWidth="1"/>
    <col min="14601" max="14601" width="23.5703125" style="252" customWidth="1"/>
    <col min="14602" max="14602" width="2.7109375" style="252" customWidth="1"/>
    <col min="14603" max="14603" width="23.5703125" style="252" customWidth="1"/>
    <col min="14604" max="14604" width="2.7109375" style="252" customWidth="1"/>
    <col min="14605" max="14605" width="23.140625" style="252" customWidth="1"/>
    <col min="14606" max="14606" width="2.7109375" style="252" customWidth="1"/>
    <col min="14607" max="14607" width="23.5703125" style="252" customWidth="1"/>
    <col min="14608" max="14608" width="2.7109375" style="252" customWidth="1"/>
    <col min="14609" max="14609" width="23.7109375" style="252" customWidth="1"/>
    <col min="14610" max="14610" width="2.85546875" style="252" customWidth="1"/>
    <col min="14611" max="14611" width="23.5703125" style="252" customWidth="1"/>
    <col min="14612" max="14612" width="2.7109375" style="252" customWidth="1"/>
    <col min="14613" max="14613" width="23.5703125" style="252" customWidth="1"/>
    <col min="14614" max="14614" width="2.7109375" style="252" customWidth="1"/>
    <col min="14615" max="14615" width="22.5703125" style="252" customWidth="1"/>
    <col min="14616" max="14616" width="2.7109375" style="252" customWidth="1"/>
    <col min="14617" max="14617" width="23.5703125" style="252" customWidth="1"/>
    <col min="14618" max="14618" width="2.42578125" style="252" customWidth="1"/>
    <col min="14619" max="14619" width="23.85546875" style="252" customWidth="1"/>
    <col min="14620" max="14852" width="9.140625" style="252"/>
    <col min="14853" max="14853" width="7.140625" style="252" customWidth="1"/>
    <col min="14854" max="14854" width="1.5703125" style="252" customWidth="1"/>
    <col min="14855" max="14855" width="23.5703125" style="252" customWidth="1"/>
    <col min="14856" max="14856" width="2.7109375" style="252" customWidth="1"/>
    <col min="14857" max="14857" width="23.5703125" style="252" customWidth="1"/>
    <col min="14858" max="14858" width="2.7109375" style="252" customWidth="1"/>
    <col min="14859" max="14859" width="23.5703125" style="252" customWidth="1"/>
    <col min="14860" max="14860" width="2.7109375" style="252" customWidth="1"/>
    <col min="14861" max="14861" width="23.140625" style="252" customWidth="1"/>
    <col min="14862" max="14862" width="2.7109375" style="252" customWidth="1"/>
    <col min="14863" max="14863" width="23.5703125" style="252" customWidth="1"/>
    <col min="14864" max="14864" width="2.7109375" style="252" customWidth="1"/>
    <col min="14865" max="14865" width="23.7109375" style="252" customWidth="1"/>
    <col min="14866" max="14866" width="2.85546875" style="252" customWidth="1"/>
    <col min="14867" max="14867" width="23.5703125" style="252" customWidth="1"/>
    <col min="14868" max="14868" width="2.7109375" style="252" customWidth="1"/>
    <col min="14869" max="14869" width="23.5703125" style="252" customWidth="1"/>
    <col min="14870" max="14870" width="2.7109375" style="252" customWidth="1"/>
    <col min="14871" max="14871" width="22.5703125" style="252" customWidth="1"/>
    <col min="14872" max="14872" width="2.7109375" style="252" customWidth="1"/>
    <col min="14873" max="14873" width="23.5703125" style="252" customWidth="1"/>
    <col min="14874" max="14874" width="2.42578125" style="252" customWidth="1"/>
    <col min="14875" max="14875" width="23.85546875" style="252" customWidth="1"/>
    <col min="14876" max="15108" width="9.140625" style="252"/>
    <col min="15109" max="15109" width="7.140625" style="252" customWidth="1"/>
    <col min="15110" max="15110" width="1.5703125" style="252" customWidth="1"/>
    <col min="15111" max="15111" width="23.5703125" style="252" customWidth="1"/>
    <col min="15112" max="15112" width="2.7109375" style="252" customWidth="1"/>
    <col min="15113" max="15113" width="23.5703125" style="252" customWidth="1"/>
    <col min="15114" max="15114" width="2.7109375" style="252" customWidth="1"/>
    <col min="15115" max="15115" width="23.5703125" style="252" customWidth="1"/>
    <col min="15116" max="15116" width="2.7109375" style="252" customWidth="1"/>
    <col min="15117" max="15117" width="23.140625" style="252" customWidth="1"/>
    <col min="15118" max="15118" width="2.7109375" style="252" customWidth="1"/>
    <col min="15119" max="15119" width="23.5703125" style="252" customWidth="1"/>
    <col min="15120" max="15120" width="2.7109375" style="252" customWidth="1"/>
    <col min="15121" max="15121" width="23.7109375" style="252" customWidth="1"/>
    <col min="15122" max="15122" width="2.85546875" style="252" customWidth="1"/>
    <col min="15123" max="15123" width="23.5703125" style="252" customWidth="1"/>
    <col min="15124" max="15124" width="2.7109375" style="252" customWidth="1"/>
    <col min="15125" max="15125" width="23.5703125" style="252" customWidth="1"/>
    <col min="15126" max="15126" width="2.7109375" style="252" customWidth="1"/>
    <col min="15127" max="15127" width="22.5703125" style="252" customWidth="1"/>
    <col min="15128" max="15128" width="2.7109375" style="252" customWidth="1"/>
    <col min="15129" max="15129" width="23.5703125" style="252" customWidth="1"/>
    <col min="15130" max="15130" width="2.42578125" style="252" customWidth="1"/>
    <col min="15131" max="15131" width="23.85546875" style="252" customWidth="1"/>
    <col min="15132" max="15364" width="9.140625" style="252"/>
    <col min="15365" max="15365" width="7.140625" style="252" customWidth="1"/>
    <col min="15366" max="15366" width="1.5703125" style="252" customWidth="1"/>
    <col min="15367" max="15367" width="23.5703125" style="252" customWidth="1"/>
    <col min="15368" max="15368" width="2.7109375" style="252" customWidth="1"/>
    <col min="15369" max="15369" width="23.5703125" style="252" customWidth="1"/>
    <col min="15370" max="15370" width="2.7109375" style="252" customWidth="1"/>
    <col min="15371" max="15371" width="23.5703125" style="252" customWidth="1"/>
    <col min="15372" max="15372" width="2.7109375" style="252" customWidth="1"/>
    <col min="15373" max="15373" width="23.140625" style="252" customWidth="1"/>
    <col min="15374" max="15374" width="2.7109375" style="252" customWidth="1"/>
    <col min="15375" max="15375" width="23.5703125" style="252" customWidth="1"/>
    <col min="15376" max="15376" width="2.7109375" style="252" customWidth="1"/>
    <col min="15377" max="15377" width="23.7109375" style="252" customWidth="1"/>
    <col min="15378" max="15378" width="2.85546875" style="252" customWidth="1"/>
    <col min="15379" max="15379" width="23.5703125" style="252" customWidth="1"/>
    <col min="15380" max="15380" width="2.7109375" style="252" customWidth="1"/>
    <col min="15381" max="15381" width="23.5703125" style="252" customWidth="1"/>
    <col min="15382" max="15382" width="2.7109375" style="252" customWidth="1"/>
    <col min="15383" max="15383" width="22.5703125" style="252" customWidth="1"/>
    <col min="15384" max="15384" width="2.7109375" style="252" customWidth="1"/>
    <col min="15385" max="15385" width="23.5703125" style="252" customWidth="1"/>
    <col min="15386" max="15386" width="2.42578125" style="252" customWidth="1"/>
    <col min="15387" max="15387" width="23.85546875" style="252" customWidth="1"/>
    <col min="15388" max="15620" width="9.140625" style="252"/>
    <col min="15621" max="15621" width="7.140625" style="252" customWidth="1"/>
    <col min="15622" max="15622" width="1.5703125" style="252" customWidth="1"/>
    <col min="15623" max="15623" width="23.5703125" style="252" customWidth="1"/>
    <col min="15624" max="15624" width="2.7109375" style="252" customWidth="1"/>
    <col min="15625" max="15625" width="23.5703125" style="252" customWidth="1"/>
    <col min="15626" max="15626" width="2.7109375" style="252" customWidth="1"/>
    <col min="15627" max="15627" width="23.5703125" style="252" customWidth="1"/>
    <col min="15628" max="15628" width="2.7109375" style="252" customWidth="1"/>
    <col min="15629" max="15629" width="23.140625" style="252" customWidth="1"/>
    <col min="15630" max="15630" width="2.7109375" style="252" customWidth="1"/>
    <col min="15631" max="15631" width="23.5703125" style="252" customWidth="1"/>
    <col min="15632" max="15632" width="2.7109375" style="252" customWidth="1"/>
    <col min="15633" max="15633" width="23.7109375" style="252" customWidth="1"/>
    <col min="15634" max="15634" width="2.85546875" style="252" customWidth="1"/>
    <col min="15635" max="15635" width="23.5703125" style="252" customWidth="1"/>
    <col min="15636" max="15636" width="2.7109375" style="252" customWidth="1"/>
    <col min="15637" max="15637" width="23.5703125" style="252" customWidth="1"/>
    <col min="15638" max="15638" width="2.7109375" style="252" customWidth="1"/>
    <col min="15639" max="15639" width="22.5703125" style="252" customWidth="1"/>
    <col min="15640" max="15640" width="2.7109375" style="252" customWidth="1"/>
    <col min="15641" max="15641" width="23.5703125" style="252" customWidth="1"/>
    <col min="15642" max="15642" width="2.42578125" style="252" customWidth="1"/>
    <col min="15643" max="15643" width="23.85546875" style="252" customWidth="1"/>
    <col min="15644" max="15876" width="9.140625" style="252"/>
    <col min="15877" max="15877" width="7.140625" style="252" customWidth="1"/>
    <col min="15878" max="15878" width="1.5703125" style="252" customWidth="1"/>
    <col min="15879" max="15879" width="23.5703125" style="252" customWidth="1"/>
    <col min="15880" max="15880" width="2.7109375" style="252" customWidth="1"/>
    <col min="15881" max="15881" width="23.5703125" style="252" customWidth="1"/>
    <col min="15882" max="15882" width="2.7109375" style="252" customWidth="1"/>
    <col min="15883" max="15883" width="23.5703125" style="252" customWidth="1"/>
    <col min="15884" max="15884" width="2.7109375" style="252" customWidth="1"/>
    <col min="15885" max="15885" width="23.140625" style="252" customWidth="1"/>
    <col min="15886" max="15886" width="2.7109375" style="252" customWidth="1"/>
    <col min="15887" max="15887" width="23.5703125" style="252" customWidth="1"/>
    <col min="15888" max="15888" width="2.7109375" style="252" customWidth="1"/>
    <col min="15889" max="15889" width="23.7109375" style="252" customWidth="1"/>
    <col min="15890" max="15890" width="2.85546875" style="252" customWidth="1"/>
    <col min="15891" max="15891" width="23.5703125" style="252" customWidth="1"/>
    <col min="15892" max="15892" width="2.7109375" style="252" customWidth="1"/>
    <col min="15893" max="15893" width="23.5703125" style="252" customWidth="1"/>
    <col min="15894" max="15894" width="2.7109375" style="252" customWidth="1"/>
    <col min="15895" max="15895" width="22.5703125" style="252" customWidth="1"/>
    <col min="15896" max="15896" width="2.7109375" style="252" customWidth="1"/>
    <col min="15897" max="15897" width="23.5703125" style="252" customWidth="1"/>
    <col min="15898" max="15898" width="2.42578125" style="252" customWidth="1"/>
    <col min="15899" max="15899" width="23.85546875" style="252" customWidth="1"/>
    <col min="15900" max="16132" width="9.140625" style="252"/>
    <col min="16133" max="16133" width="7.140625" style="252" customWidth="1"/>
    <col min="16134" max="16134" width="1.5703125" style="252" customWidth="1"/>
    <col min="16135" max="16135" width="23.5703125" style="252" customWidth="1"/>
    <col min="16136" max="16136" width="2.7109375" style="252" customWidth="1"/>
    <col min="16137" max="16137" width="23.5703125" style="252" customWidth="1"/>
    <col min="16138" max="16138" width="2.7109375" style="252" customWidth="1"/>
    <col min="16139" max="16139" width="23.5703125" style="252" customWidth="1"/>
    <col min="16140" max="16140" width="2.7109375" style="252" customWidth="1"/>
    <col min="16141" max="16141" width="23.140625" style="252" customWidth="1"/>
    <col min="16142" max="16142" width="2.7109375" style="252" customWidth="1"/>
    <col min="16143" max="16143" width="23.5703125" style="252" customWidth="1"/>
    <col min="16144" max="16144" width="2.7109375" style="252" customWidth="1"/>
    <col min="16145" max="16145" width="23.7109375" style="252" customWidth="1"/>
    <col min="16146" max="16146" width="2.85546875" style="252" customWidth="1"/>
    <col min="16147" max="16147" width="23.5703125" style="252" customWidth="1"/>
    <col min="16148" max="16148" width="2.7109375" style="252" customWidth="1"/>
    <col min="16149" max="16149" width="23.5703125" style="252" customWidth="1"/>
    <col min="16150" max="16150" width="2.7109375" style="252" customWidth="1"/>
    <col min="16151" max="16151" width="22.5703125" style="252" customWidth="1"/>
    <col min="16152" max="16152" width="2.7109375" style="252" customWidth="1"/>
    <col min="16153" max="16153" width="23.5703125" style="252" customWidth="1"/>
    <col min="16154" max="16154" width="2.42578125" style="252" customWidth="1"/>
    <col min="16155" max="16155" width="23.85546875" style="252" customWidth="1"/>
    <col min="16156" max="16384" width="9.140625" style="252"/>
  </cols>
  <sheetData>
    <row r="1" spans="1:29" s="242" customFormat="1" ht="23.25" customHeight="1" thickBot="1" x14ac:dyDescent="0.3">
      <c r="A1" s="409" t="s">
        <v>152</v>
      </c>
      <c r="B1" s="410"/>
      <c r="C1" s="410"/>
      <c r="D1" s="410"/>
      <c r="E1" s="410"/>
      <c r="F1" s="410"/>
      <c r="G1" s="410"/>
      <c r="H1" s="410"/>
      <c r="I1" s="410"/>
      <c r="J1" s="410"/>
      <c r="K1" s="410"/>
      <c r="L1" s="410"/>
      <c r="M1" s="410"/>
      <c r="N1" s="410"/>
      <c r="O1" s="410"/>
      <c r="P1" s="410"/>
      <c r="Q1" s="410"/>
      <c r="R1" s="410"/>
      <c r="S1" s="410"/>
      <c r="T1" s="410"/>
      <c r="U1" s="410"/>
      <c r="V1" s="410"/>
      <c r="W1" s="411"/>
      <c r="X1" s="239"/>
      <c r="Y1" s="240"/>
      <c r="Z1" s="240"/>
      <c r="AA1" s="240"/>
      <c r="AB1" s="240"/>
      <c r="AC1" s="241"/>
    </row>
    <row r="2" spans="1:29" s="242" customFormat="1" ht="12.75" customHeight="1" thickBot="1" x14ac:dyDescent="0.3">
      <c r="A2" s="243"/>
      <c r="B2" s="244"/>
      <c r="C2" s="244"/>
      <c r="D2" s="244"/>
      <c r="E2" s="244"/>
      <c r="F2" s="244"/>
      <c r="G2" s="244"/>
      <c r="H2" s="244"/>
      <c r="I2" s="244"/>
      <c r="J2" s="244"/>
      <c r="K2" s="244"/>
      <c r="L2" s="244"/>
      <c r="M2" s="244"/>
      <c r="N2" s="244"/>
      <c r="O2" s="244"/>
      <c r="P2" s="244"/>
      <c r="Q2" s="244"/>
      <c r="R2" s="244"/>
      <c r="S2" s="245"/>
      <c r="T2" s="246"/>
      <c r="U2" s="246"/>
      <c r="V2" s="246"/>
      <c r="W2" s="246"/>
      <c r="X2" s="246"/>
      <c r="Y2" s="246"/>
      <c r="Z2" s="246"/>
      <c r="AA2" s="246"/>
    </row>
    <row r="3" spans="1:29" s="242" customFormat="1" ht="27" customHeight="1" thickBot="1" x14ac:dyDescent="0.3">
      <c r="A3" s="247"/>
      <c r="C3" s="394" t="s">
        <v>153</v>
      </c>
      <c r="D3" s="413"/>
      <c r="E3" s="414"/>
      <c r="F3" s="248"/>
      <c r="J3" s="249"/>
      <c r="K3" s="394" t="s">
        <v>154</v>
      </c>
      <c r="L3" s="413"/>
      <c r="M3" s="414"/>
      <c r="Q3" s="250"/>
      <c r="R3" s="250"/>
      <c r="S3" s="241"/>
      <c r="T3" s="241"/>
      <c r="U3" s="415"/>
      <c r="V3" s="415"/>
      <c r="W3" s="415"/>
      <c r="X3" s="415"/>
      <c r="Y3" s="415"/>
      <c r="Z3" s="415"/>
      <c r="AA3" s="415"/>
    </row>
    <row r="4" spans="1:29" ht="7.5" customHeight="1" thickBot="1" x14ac:dyDescent="0.25">
      <c r="S4" s="254"/>
      <c r="T4" s="254"/>
      <c r="U4" s="255"/>
      <c r="V4" s="254"/>
      <c r="W4" s="254"/>
      <c r="X4" s="254"/>
      <c r="Y4" s="255"/>
      <c r="Z4" s="254"/>
      <c r="AA4" s="254"/>
    </row>
    <row r="5" spans="1:29" s="250" customFormat="1" ht="23.25" customHeight="1" thickBot="1" x14ac:dyDescent="0.3">
      <c r="A5" s="247"/>
      <c r="C5" s="256" t="s">
        <v>155</v>
      </c>
      <c r="D5" s="250" t="s">
        <v>156</v>
      </c>
      <c r="E5" s="257" t="s">
        <v>157</v>
      </c>
      <c r="K5" s="256" t="s">
        <v>158</v>
      </c>
      <c r="L5" s="250" t="s">
        <v>156</v>
      </c>
      <c r="M5" s="257" t="s">
        <v>157</v>
      </c>
      <c r="S5" s="258"/>
      <c r="T5" s="258"/>
      <c r="U5" s="412"/>
      <c r="V5" s="412"/>
      <c r="W5" s="412"/>
      <c r="X5" s="258"/>
      <c r="Y5" s="412"/>
      <c r="Z5" s="412"/>
      <c r="AA5" s="412"/>
    </row>
    <row r="6" spans="1:29" ht="7.5" customHeight="1" thickBot="1" x14ac:dyDescent="0.25">
      <c r="E6" s="259"/>
      <c r="M6" s="259"/>
      <c r="S6" s="254"/>
      <c r="T6" s="254"/>
      <c r="U6" s="255"/>
      <c r="V6" s="254"/>
      <c r="W6" s="254"/>
      <c r="X6" s="254"/>
      <c r="Y6" s="255"/>
      <c r="Z6" s="254"/>
      <c r="AA6" s="254"/>
    </row>
    <row r="7" spans="1:29" s="242" customFormat="1" ht="23.25" customHeight="1" x14ac:dyDescent="0.25">
      <c r="A7" s="260" t="s">
        <v>159</v>
      </c>
      <c r="B7" s="249"/>
      <c r="C7" s="261">
        <v>0</v>
      </c>
      <c r="D7" s="250" t="s">
        <v>156</v>
      </c>
      <c r="E7" s="262">
        <v>0</v>
      </c>
      <c r="F7" s="250"/>
      <c r="I7" s="260" t="s">
        <v>159</v>
      </c>
      <c r="J7" s="250"/>
      <c r="K7" s="261">
        <v>0</v>
      </c>
      <c r="L7" s="250" t="s">
        <v>156</v>
      </c>
      <c r="M7" s="263">
        <f>0</f>
        <v>0</v>
      </c>
      <c r="N7" s="264"/>
      <c r="O7" s="264"/>
      <c r="P7" s="264"/>
      <c r="Q7" s="250"/>
      <c r="R7" s="250"/>
      <c r="S7" s="241"/>
      <c r="T7" s="241"/>
      <c r="U7" s="412"/>
      <c r="V7" s="412"/>
      <c r="W7" s="412"/>
      <c r="X7" s="241"/>
      <c r="Y7" s="412"/>
      <c r="Z7" s="412"/>
      <c r="AA7" s="412"/>
    </row>
    <row r="8" spans="1:29" s="242" customFormat="1" ht="23.25" customHeight="1" x14ac:dyDescent="0.2">
      <c r="A8" s="260" t="s">
        <v>160</v>
      </c>
      <c r="B8" s="249"/>
      <c r="C8" s="265">
        <v>1</v>
      </c>
      <c r="D8" s="250" t="s">
        <v>156</v>
      </c>
      <c r="E8" s="266">
        <f>'Table 2 - Firm Prices'!J8</f>
        <v>0</v>
      </c>
      <c r="F8" s="250"/>
      <c r="I8" s="260" t="s">
        <v>160</v>
      </c>
      <c r="J8" s="250"/>
      <c r="K8" s="265">
        <v>1</v>
      </c>
      <c r="L8" s="250" t="s">
        <v>156</v>
      </c>
      <c r="M8" s="267">
        <f>'Table 2 - Firm Prices'!B17</f>
        <v>0</v>
      </c>
      <c r="N8" s="264"/>
      <c r="O8" s="264"/>
      <c r="P8" s="264"/>
      <c r="Q8" s="250"/>
      <c r="R8" s="250"/>
      <c r="S8" s="241"/>
      <c r="T8" s="241"/>
      <c r="U8" s="255"/>
      <c r="V8" s="241"/>
      <c r="W8" s="241"/>
      <c r="X8" s="241"/>
      <c r="Y8" s="416"/>
      <c r="Z8" s="412"/>
      <c r="AA8" s="412"/>
    </row>
    <row r="9" spans="1:29" s="242" customFormat="1" ht="23.25" customHeight="1" thickBot="1" x14ac:dyDescent="0.3">
      <c r="A9" s="260" t="s">
        <v>161</v>
      </c>
      <c r="B9" s="249"/>
      <c r="C9" s="268">
        <v>1</v>
      </c>
      <c r="D9" s="250" t="s">
        <v>156</v>
      </c>
      <c r="E9" s="269">
        <f>'Table 2 - Firm Prices'!J9</f>
        <v>0</v>
      </c>
      <c r="F9" s="250"/>
      <c r="I9" s="260" t="s">
        <v>161</v>
      </c>
      <c r="J9" s="250"/>
      <c r="K9" s="268">
        <v>0</v>
      </c>
      <c r="L9" s="250" t="s">
        <v>156</v>
      </c>
      <c r="M9" s="270">
        <v>0</v>
      </c>
      <c r="N9" s="264"/>
      <c r="O9" s="264"/>
      <c r="P9" s="264"/>
      <c r="Q9" s="250"/>
      <c r="R9" s="250"/>
      <c r="S9" s="241"/>
      <c r="T9" s="241"/>
      <c r="U9" s="412"/>
      <c r="V9" s="412"/>
      <c r="W9" s="412"/>
      <c r="X9" s="241"/>
      <c r="Y9" s="412"/>
      <c r="Z9" s="412"/>
      <c r="AA9" s="412"/>
    </row>
    <row r="10" spans="1:29" ht="7.5" customHeight="1" thickBot="1" x14ac:dyDescent="0.25">
      <c r="S10" s="254"/>
      <c r="T10" s="254"/>
      <c r="U10" s="271"/>
      <c r="V10" s="254"/>
      <c r="W10" s="254"/>
      <c r="X10" s="254"/>
      <c r="Y10" s="254"/>
      <c r="Z10" s="254"/>
      <c r="AA10" s="254"/>
    </row>
    <row r="11" spans="1:29" ht="45.75" thickBot="1" x14ac:dyDescent="0.25">
      <c r="C11" s="272" t="s">
        <v>162</v>
      </c>
      <c r="E11" s="273"/>
      <c r="K11" s="272" t="s">
        <v>163</v>
      </c>
      <c r="M11" s="273"/>
      <c r="S11" s="254"/>
      <c r="T11" s="254"/>
      <c r="U11" s="412"/>
      <c r="V11" s="412"/>
      <c r="W11" s="412"/>
      <c r="X11" s="254"/>
      <c r="Y11" s="254"/>
      <c r="Z11" s="254"/>
      <c r="AA11" s="254"/>
    </row>
    <row r="12" spans="1:29" ht="22.5" customHeight="1" thickBot="1" x14ac:dyDescent="0.25">
      <c r="C12" s="274"/>
      <c r="E12" s="274"/>
      <c r="G12" s="274"/>
      <c r="I12" s="275"/>
      <c r="J12" s="276"/>
      <c r="K12" s="275"/>
      <c r="L12" s="276"/>
      <c r="M12" s="254"/>
      <c r="N12" s="254"/>
      <c r="O12" s="254"/>
      <c r="P12" s="254"/>
      <c r="Q12" s="276"/>
      <c r="R12" s="276"/>
    </row>
    <row r="13" spans="1:29" s="242" customFormat="1" ht="27" customHeight="1" thickBot="1" x14ac:dyDescent="0.3">
      <c r="A13" s="247"/>
      <c r="C13" s="394" t="s">
        <v>164</v>
      </c>
      <c r="D13" s="398"/>
      <c r="E13" s="398"/>
      <c r="F13" s="398"/>
      <c r="G13" s="399"/>
      <c r="H13" s="277"/>
      <c r="I13" s="277"/>
      <c r="J13" s="277"/>
      <c r="K13" s="394" t="s">
        <v>165</v>
      </c>
      <c r="L13" s="398"/>
      <c r="M13" s="398"/>
      <c r="N13" s="398"/>
      <c r="O13" s="399"/>
      <c r="P13" s="277"/>
      <c r="Q13" s="277"/>
      <c r="R13" s="277"/>
      <c r="S13" s="277"/>
    </row>
    <row r="14" spans="1:29" ht="7.5" customHeight="1" thickBot="1" x14ac:dyDescent="0.25">
      <c r="K14" s="278"/>
      <c r="L14" s="278"/>
      <c r="M14" s="278"/>
      <c r="N14" s="278"/>
      <c r="O14" s="278"/>
      <c r="Q14" s="252"/>
    </row>
    <row r="15" spans="1:29" s="250" customFormat="1" ht="27" customHeight="1" x14ac:dyDescent="0.25">
      <c r="A15" s="247"/>
      <c r="C15" s="279" t="s">
        <v>166</v>
      </c>
      <c r="D15" s="250" t="s">
        <v>167</v>
      </c>
      <c r="E15" s="256" t="s">
        <v>168</v>
      </c>
      <c r="G15" s="257" t="s">
        <v>157</v>
      </c>
      <c r="I15" s="258"/>
      <c r="J15" s="258"/>
      <c r="K15" s="256" t="s">
        <v>169</v>
      </c>
      <c r="L15" s="250" t="s">
        <v>167</v>
      </c>
      <c r="M15" s="279" t="s">
        <v>170</v>
      </c>
      <c r="N15" s="250" t="s">
        <v>156</v>
      </c>
      <c r="O15" s="257" t="s">
        <v>157</v>
      </c>
      <c r="R15" s="258"/>
      <c r="S15" s="280"/>
    </row>
    <row r="16" spans="1:29" ht="7.5" customHeight="1" thickBot="1" x14ac:dyDescent="0.25">
      <c r="I16" s="254"/>
      <c r="J16" s="276"/>
      <c r="N16" s="253"/>
      <c r="P16" s="253"/>
      <c r="Q16" s="252"/>
      <c r="R16" s="276"/>
      <c r="S16" s="254"/>
    </row>
    <row r="17" spans="1:29" s="250" customFormat="1" ht="23.25" customHeight="1" x14ac:dyDescent="0.25">
      <c r="A17" s="260" t="s">
        <v>159</v>
      </c>
      <c r="B17" s="248"/>
      <c r="C17" s="281">
        <v>0</v>
      </c>
      <c r="D17" s="250" t="s">
        <v>167</v>
      </c>
      <c r="E17" s="282">
        <f>'Table 3-Rates'!C7</f>
        <v>0</v>
      </c>
      <c r="F17" s="283" t="s">
        <v>156</v>
      </c>
      <c r="G17" s="284">
        <f t="shared" ref="G17:G23" si="0">C17*E17</f>
        <v>0</v>
      </c>
      <c r="I17" s="260" t="s">
        <v>159</v>
      </c>
      <c r="J17" s="258"/>
      <c r="K17" s="285">
        <f>'Table 3-Rates'!C28</f>
        <v>0</v>
      </c>
      <c r="L17" s="250" t="s">
        <v>167</v>
      </c>
      <c r="M17" s="281">
        <v>0</v>
      </c>
      <c r="N17" s="250" t="s">
        <v>156</v>
      </c>
      <c r="O17" s="284">
        <f t="shared" ref="O17:O23" si="1">K17*M17</f>
        <v>0</v>
      </c>
      <c r="R17" s="258"/>
      <c r="S17" s="286"/>
    </row>
    <row r="18" spans="1:29" s="250" customFormat="1" ht="23.25" customHeight="1" x14ac:dyDescent="0.25">
      <c r="A18" s="260" t="s">
        <v>160</v>
      </c>
      <c r="B18" s="248"/>
      <c r="C18" s="287">
        <v>200</v>
      </c>
      <c r="D18" s="250" t="s">
        <v>167</v>
      </c>
      <c r="E18" s="288">
        <f>'Table 3-Rates'!D7</f>
        <v>0</v>
      </c>
      <c r="F18" s="283" t="s">
        <v>156</v>
      </c>
      <c r="G18" s="289">
        <f t="shared" si="0"/>
        <v>0</v>
      </c>
      <c r="I18" s="260" t="s">
        <v>160</v>
      </c>
      <c r="J18" s="258"/>
      <c r="K18" s="290">
        <f>'Table 3-Rates'!D28</f>
        <v>0</v>
      </c>
      <c r="L18" s="250" t="s">
        <v>167</v>
      </c>
      <c r="M18" s="287">
        <v>0</v>
      </c>
      <c r="N18" s="250" t="s">
        <v>156</v>
      </c>
      <c r="O18" s="289">
        <f t="shared" si="1"/>
        <v>0</v>
      </c>
      <c r="R18" s="258"/>
      <c r="S18" s="286"/>
    </row>
    <row r="19" spans="1:29" s="250" customFormat="1" ht="23.25" customHeight="1" x14ac:dyDescent="0.25">
      <c r="A19" s="260" t="s">
        <v>161</v>
      </c>
      <c r="B19" s="248"/>
      <c r="C19" s="287">
        <v>300</v>
      </c>
      <c r="D19" s="250" t="s">
        <v>167</v>
      </c>
      <c r="E19" s="288">
        <f>'Table 3-Rates'!E7</f>
        <v>0</v>
      </c>
      <c r="F19" s="283" t="s">
        <v>156</v>
      </c>
      <c r="G19" s="289">
        <f t="shared" si="0"/>
        <v>0</v>
      </c>
      <c r="I19" s="260" t="s">
        <v>161</v>
      </c>
      <c r="J19" s="258"/>
      <c r="K19" s="290">
        <f>'Table 3-Rates'!E28</f>
        <v>0</v>
      </c>
      <c r="L19" s="250" t="s">
        <v>167</v>
      </c>
      <c r="M19" s="287">
        <v>2</v>
      </c>
      <c r="N19" s="250" t="s">
        <v>156</v>
      </c>
      <c r="O19" s="289">
        <f t="shared" si="1"/>
        <v>0</v>
      </c>
      <c r="R19" s="258"/>
      <c r="S19" s="286"/>
    </row>
    <row r="20" spans="1:29" s="250" customFormat="1" ht="23.25" customHeight="1" x14ac:dyDescent="0.25">
      <c r="A20" s="260" t="s">
        <v>171</v>
      </c>
      <c r="B20" s="248"/>
      <c r="C20" s="287">
        <v>150</v>
      </c>
      <c r="D20" s="250" t="s">
        <v>167</v>
      </c>
      <c r="E20" s="288">
        <f>'Table 3-Rates'!F7</f>
        <v>0</v>
      </c>
      <c r="F20" s="283" t="s">
        <v>156</v>
      </c>
      <c r="G20" s="289">
        <f t="shared" si="0"/>
        <v>0</v>
      </c>
      <c r="I20" s="260" t="s">
        <v>171</v>
      </c>
      <c r="J20" s="258"/>
      <c r="K20" s="290">
        <f>'Table 3-Rates'!F28</f>
        <v>0</v>
      </c>
      <c r="L20" s="250" t="s">
        <v>167</v>
      </c>
      <c r="M20" s="287">
        <v>4</v>
      </c>
      <c r="N20" s="250" t="s">
        <v>156</v>
      </c>
      <c r="O20" s="289">
        <f t="shared" si="1"/>
        <v>0</v>
      </c>
      <c r="R20" s="258"/>
      <c r="S20" s="286"/>
    </row>
    <row r="21" spans="1:29" s="250" customFormat="1" ht="23.25" customHeight="1" x14ac:dyDescent="0.25">
      <c r="A21" s="260" t="s">
        <v>172</v>
      </c>
      <c r="B21" s="248"/>
      <c r="C21" s="287">
        <v>100</v>
      </c>
      <c r="D21" s="250" t="s">
        <v>167</v>
      </c>
      <c r="E21" s="288">
        <f>'Table 3-Rates'!G7</f>
        <v>0</v>
      </c>
      <c r="F21" s="283" t="s">
        <v>156</v>
      </c>
      <c r="G21" s="289">
        <f t="shared" si="0"/>
        <v>0</v>
      </c>
      <c r="I21" s="260" t="s">
        <v>172</v>
      </c>
      <c r="J21" s="258"/>
      <c r="K21" s="290">
        <f>'Table 3-Rates'!G28</f>
        <v>0</v>
      </c>
      <c r="L21" s="250" t="s">
        <v>167</v>
      </c>
      <c r="M21" s="287">
        <v>4</v>
      </c>
      <c r="N21" s="250" t="s">
        <v>156</v>
      </c>
      <c r="O21" s="289">
        <f t="shared" si="1"/>
        <v>0</v>
      </c>
      <c r="R21" s="258"/>
      <c r="S21" s="286"/>
    </row>
    <row r="22" spans="1:29" s="250" customFormat="1" ht="23.25" customHeight="1" x14ac:dyDescent="0.25">
      <c r="A22" s="260" t="s">
        <v>173</v>
      </c>
      <c r="B22" s="248"/>
      <c r="C22" s="287">
        <v>100</v>
      </c>
      <c r="D22" s="250" t="s">
        <v>167</v>
      </c>
      <c r="E22" s="288">
        <f>'Table 3-Rates'!H7</f>
        <v>0</v>
      </c>
      <c r="F22" s="283" t="s">
        <v>156</v>
      </c>
      <c r="G22" s="289">
        <f t="shared" si="0"/>
        <v>0</v>
      </c>
      <c r="I22" s="260" t="s">
        <v>173</v>
      </c>
      <c r="J22" s="258"/>
      <c r="K22" s="290">
        <f>'Table 3-Rates'!H28</f>
        <v>0</v>
      </c>
      <c r="L22" s="250" t="s">
        <v>167</v>
      </c>
      <c r="M22" s="287">
        <v>4</v>
      </c>
      <c r="N22" s="250" t="s">
        <v>156</v>
      </c>
      <c r="O22" s="289">
        <f t="shared" si="1"/>
        <v>0</v>
      </c>
      <c r="R22" s="258"/>
      <c r="S22" s="286"/>
    </row>
    <row r="23" spans="1:29" s="250" customFormat="1" ht="23.25" customHeight="1" thickBot="1" x14ac:dyDescent="0.3">
      <c r="A23" s="260" t="s">
        <v>174</v>
      </c>
      <c r="B23" s="248"/>
      <c r="C23" s="291">
        <v>100</v>
      </c>
      <c r="D23" s="250" t="s">
        <v>167</v>
      </c>
      <c r="E23" s="292">
        <f>'Table 3-Rates'!I7</f>
        <v>0</v>
      </c>
      <c r="F23" s="283" t="s">
        <v>156</v>
      </c>
      <c r="G23" s="293">
        <f t="shared" si="0"/>
        <v>0</v>
      </c>
      <c r="I23" s="260" t="s">
        <v>174</v>
      </c>
      <c r="J23" s="258"/>
      <c r="K23" s="294">
        <f>'Table 3-Rates'!I28</f>
        <v>0</v>
      </c>
      <c r="L23" s="250" t="s">
        <v>167</v>
      </c>
      <c r="M23" s="291">
        <v>4</v>
      </c>
      <c r="N23" s="250" t="s">
        <v>156</v>
      </c>
      <c r="O23" s="293">
        <f t="shared" si="1"/>
        <v>0</v>
      </c>
      <c r="R23" s="258"/>
      <c r="S23" s="286"/>
    </row>
    <row r="24" spans="1:29" ht="7.5" customHeight="1" thickBot="1" x14ac:dyDescent="0.25">
      <c r="L24" s="252"/>
      <c r="Q24" s="252"/>
      <c r="R24" s="252"/>
    </row>
    <row r="25" spans="1:29" ht="57" thickBot="1" x14ac:dyDescent="0.25">
      <c r="C25" s="295" t="s">
        <v>175</v>
      </c>
      <c r="E25" s="295" t="s">
        <v>176</v>
      </c>
      <c r="G25" s="296"/>
      <c r="I25" s="296"/>
      <c r="K25" s="295" t="s">
        <v>177</v>
      </c>
      <c r="L25" s="252"/>
      <c r="M25" s="295" t="s">
        <v>178</v>
      </c>
      <c r="O25" s="273"/>
      <c r="Q25" s="252"/>
      <c r="R25" s="297"/>
    </row>
    <row r="26" spans="1:29" ht="22.5" customHeight="1" thickBot="1" x14ac:dyDescent="0.25">
      <c r="C26" s="274"/>
      <c r="E26" s="274"/>
      <c r="G26" s="274"/>
      <c r="I26" s="274"/>
      <c r="K26" s="274"/>
      <c r="M26" s="274"/>
      <c r="N26" s="274"/>
      <c r="O26" s="274"/>
      <c r="P26" s="274"/>
      <c r="U26" s="274"/>
      <c r="W26" s="274"/>
      <c r="Y26" s="274"/>
    </row>
    <row r="27" spans="1:29" s="242" customFormat="1" ht="27" customHeight="1" x14ac:dyDescent="0.25">
      <c r="A27" s="247"/>
      <c r="C27" s="394" t="s">
        <v>179</v>
      </c>
      <c r="D27" s="398"/>
      <c r="E27" s="398"/>
      <c r="F27" s="398"/>
      <c r="G27" s="398"/>
      <c r="H27" s="398"/>
      <c r="I27" s="398"/>
      <c r="J27" s="398"/>
      <c r="K27" s="398"/>
      <c r="L27" s="395"/>
      <c r="M27" s="403"/>
      <c r="N27" s="298"/>
      <c r="O27" s="298"/>
      <c r="P27" s="298"/>
      <c r="Q27" s="250"/>
      <c r="R27" s="250"/>
      <c r="S27" s="404"/>
      <c r="T27" s="405"/>
      <c r="U27" s="405"/>
      <c r="V27" s="405"/>
      <c r="W27" s="405"/>
      <c r="X27" s="248"/>
      <c r="Y27" s="248"/>
      <c r="Z27" s="248"/>
      <c r="AA27" s="248"/>
      <c r="AB27" s="298"/>
      <c r="AC27" s="298"/>
    </row>
    <row r="28" spans="1:29" ht="7.5" customHeight="1" x14ac:dyDescent="0.2">
      <c r="C28" s="278"/>
      <c r="D28" s="278"/>
      <c r="E28" s="278"/>
      <c r="F28" s="278"/>
      <c r="G28" s="278"/>
      <c r="H28" s="278"/>
      <c r="I28" s="278"/>
      <c r="J28" s="278"/>
      <c r="K28" s="278"/>
      <c r="S28" s="299"/>
      <c r="T28" s="299"/>
      <c r="U28" s="299"/>
      <c r="V28" s="299"/>
      <c r="W28" s="299"/>
      <c r="X28" s="278"/>
      <c r="Y28" s="278"/>
      <c r="Z28" s="278"/>
      <c r="AA28" s="278"/>
      <c r="AB28" s="253"/>
    </row>
    <row r="29" spans="1:29" s="242" customFormat="1" ht="23.25" customHeight="1" x14ac:dyDescent="0.25">
      <c r="A29" s="247"/>
      <c r="C29" s="406" t="s">
        <v>180</v>
      </c>
      <c r="D29" s="407"/>
      <c r="E29" s="407"/>
      <c r="F29" s="407"/>
      <c r="G29" s="408"/>
      <c r="H29" s="250"/>
      <c r="I29" s="406" t="s">
        <v>181</v>
      </c>
      <c r="J29" s="407"/>
      <c r="K29" s="408"/>
      <c r="L29" s="250"/>
      <c r="Q29" s="250"/>
      <c r="R29" s="250"/>
      <c r="S29" s="404"/>
      <c r="T29" s="404"/>
      <c r="U29" s="404"/>
      <c r="V29" s="404"/>
      <c r="W29" s="404"/>
      <c r="X29" s="250"/>
      <c r="Y29" s="393"/>
      <c r="Z29" s="393"/>
      <c r="AA29" s="393"/>
      <c r="AB29" s="250"/>
    </row>
    <row r="30" spans="1:29" ht="7.5" customHeight="1" x14ac:dyDescent="0.2">
      <c r="S30" s="254"/>
      <c r="T30" s="276"/>
      <c r="U30" s="254"/>
      <c r="V30" s="276"/>
      <c r="W30" s="254"/>
      <c r="X30" s="253"/>
      <c r="Z30" s="253"/>
      <c r="AB30" s="253"/>
    </row>
    <row r="31" spans="1:29" s="253" customFormat="1" ht="37.5" customHeight="1" x14ac:dyDescent="0.2">
      <c r="A31" s="251"/>
      <c r="C31" s="256" t="s">
        <v>182</v>
      </c>
      <c r="D31" s="250" t="s">
        <v>183</v>
      </c>
      <c r="E31" s="279" t="s">
        <v>184</v>
      </c>
      <c r="F31" s="250" t="s">
        <v>167</v>
      </c>
      <c r="G31" s="279" t="s">
        <v>185</v>
      </c>
      <c r="H31" s="250" t="s">
        <v>183</v>
      </c>
      <c r="I31" s="279" t="s">
        <v>186</v>
      </c>
      <c r="J31" s="250" t="s">
        <v>167</v>
      </c>
      <c r="K31" s="256" t="s">
        <v>187</v>
      </c>
      <c r="L31" s="250" t="s">
        <v>156</v>
      </c>
      <c r="M31" s="257" t="s">
        <v>157</v>
      </c>
      <c r="N31" s="248"/>
      <c r="O31" s="248"/>
      <c r="P31" s="248"/>
      <c r="S31" s="258"/>
      <c r="T31" s="258"/>
      <c r="U31" s="258"/>
      <c r="V31" s="258"/>
      <c r="W31" s="280"/>
      <c r="X31" s="250"/>
      <c r="Y31" s="250"/>
      <c r="Z31" s="250"/>
      <c r="AA31" s="250"/>
      <c r="AB31" s="250"/>
      <c r="AC31" s="248"/>
    </row>
    <row r="32" spans="1:29" ht="7.5" customHeight="1" thickBot="1" x14ac:dyDescent="0.25">
      <c r="S32" s="254"/>
      <c r="T32" s="276"/>
      <c r="U32" s="254"/>
      <c r="V32" s="276"/>
      <c r="W32" s="254"/>
      <c r="X32" s="253"/>
      <c r="Z32" s="253"/>
      <c r="AB32" s="253"/>
    </row>
    <row r="33" spans="1:29" s="242" customFormat="1" ht="23.25" customHeight="1" x14ac:dyDescent="0.25">
      <c r="A33" s="260" t="s">
        <v>159</v>
      </c>
      <c r="B33" s="249"/>
      <c r="C33" s="285">
        <f>'Table 4-Planned Maintenance'!D5</f>
        <v>0</v>
      </c>
      <c r="D33" s="250" t="s">
        <v>183</v>
      </c>
      <c r="E33" s="300">
        <v>0</v>
      </c>
      <c r="F33" s="250" t="s">
        <v>167</v>
      </c>
      <c r="G33" s="281">
        <v>0</v>
      </c>
      <c r="H33" s="250" t="s">
        <v>183</v>
      </c>
      <c r="I33" s="281">
        <v>0</v>
      </c>
      <c r="J33" s="250" t="s">
        <v>167</v>
      </c>
      <c r="K33" s="282">
        <f>'Table 3-Rates'!C5</f>
        <v>0</v>
      </c>
      <c r="L33" s="250" t="s">
        <v>156</v>
      </c>
      <c r="M33" s="284">
        <f>(C33*(E33+C33)*G33)+(I33*K33)</f>
        <v>0</v>
      </c>
      <c r="N33" s="301"/>
      <c r="O33" s="301"/>
      <c r="P33" s="301"/>
      <c r="Q33" s="250"/>
      <c r="R33" s="250"/>
      <c r="S33" s="302"/>
      <c r="T33" s="258"/>
      <c r="U33" s="258"/>
      <c r="V33" s="258"/>
      <c r="W33" s="286"/>
      <c r="X33" s="250"/>
      <c r="Y33" s="250"/>
      <c r="Z33" s="250"/>
      <c r="AA33" s="303"/>
      <c r="AB33" s="250"/>
      <c r="AC33" s="301"/>
    </row>
    <row r="34" spans="1:29" s="242" customFormat="1" ht="23.25" customHeight="1" x14ac:dyDescent="0.25">
      <c r="A34" s="260" t="s">
        <v>160</v>
      </c>
      <c r="B34" s="249"/>
      <c r="C34" s="290">
        <f>'Table 4-Planned Maintenance'!E5</f>
        <v>0</v>
      </c>
      <c r="D34" s="250" t="s">
        <v>183</v>
      </c>
      <c r="E34" s="304">
        <v>0</v>
      </c>
      <c r="F34" s="250" t="s">
        <v>167</v>
      </c>
      <c r="G34" s="287">
        <v>0</v>
      </c>
      <c r="H34" s="250" t="s">
        <v>183</v>
      </c>
      <c r="I34" s="287">
        <v>200</v>
      </c>
      <c r="J34" s="250" t="s">
        <v>167</v>
      </c>
      <c r="K34" s="288">
        <f>'Table 3-Rates'!D5</f>
        <v>0</v>
      </c>
      <c r="L34" s="250" t="s">
        <v>156</v>
      </c>
      <c r="M34" s="289">
        <f t="shared" ref="M34:M39" si="2">(C34*(E34+C34)*G34)+(I34*K34)</f>
        <v>0</v>
      </c>
      <c r="N34" s="301"/>
      <c r="O34" s="301"/>
      <c r="P34" s="301"/>
      <c r="Q34" s="250"/>
      <c r="R34" s="250"/>
      <c r="S34" s="302"/>
      <c r="T34" s="258"/>
      <c r="U34" s="258"/>
      <c r="V34" s="258"/>
      <c r="W34" s="286"/>
      <c r="X34" s="250"/>
      <c r="Y34" s="250"/>
      <c r="Z34" s="250"/>
      <c r="AA34" s="303"/>
      <c r="AB34" s="250"/>
      <c r="AC34" s="301"/>
    </row>
    <row r="35" spans="1:29" s="242" customFormat="1" ht="23.25" customHeight="1" x14ac:dyDescent="0.25">
      <c r="A35" s="260" t="s">
        <v>161</v>
      </c>
      <c r="B35" s="249"/>
      <c r="C35" s="290">
        <f>'Table 4-Planned Maintenance'!F5</f>
        <v>0</v>
      </c>
      <c r="D35" s="250" t="s">
        <v>183</v>
      </c>
      <c r="E35" s="304">
        <v>0.15</v>
      </c>
      <c r="F35" s="250" t="s">
        <v>167</v>
      </c>
      <c r="G35" s="287">
        <v>1</v>
      </c>
      <c r="H35" s="250" t="s">
        <v>183</v>
      </c>
      <c r="I35" s="287">
        <v>300</v>
      </c>
      <c r="J35" s="250" t="s">
        <v>167</v>
      </c>
      <c r="K35" s="288">
        <f>'Table 3-Rates'!E5</f>
        <v>0</v>
      </c>
      <c r="L35" s="250" t="s">
        <v>156</v>
      </c>
      <c r="M35" s="289">
        <f t="shared" si="2"/>
        <v>0</v>
      </c>
      <c r="N35" s="301"/>
      <c r="O35" s="301"/>
      <c r="P35" s="301"/>
      <c r="Q35" s="250"/>
      <c r="R35" s="250"/>
      <c r="S35" s="302"/>
      <c r="T35" s="258"/>
      <c r="U35" s="258"/>
      <c r="V35" s="258"/>
      <c r="W35" s="286"/>
      <c r="X35" s="250"/>
      <c r="Y35" s="250"/>
      <c r="Z35" s="250"/>
      <c r="AA35" s="303"/>
      <c r="AB35" s="250"/>
      <c r="AC35" s="301"/>
    </row>
    <row r="36" spans="1:29" s="242" customFormat="1" ht="23.25" customHeight="1" x14ac:dyDescent="0.25">
      <c r="A36" s="260" t="s">
        <v>171</v>
      </c>
      <c r="B36" s="249"/>
      <c r="C36" s="290">
        <f>'Table 4-Planned Maintenance'!G5</f>
        <v>0</v>
      </c>
      <c r="D36" s="250" t="s">
        <v>183</v>
      </c>
      <c r="E36" s="304">
        <v>0.3</v>
      </c>
      <c r="F36" s="250" t="s">
        <v>167</v>
      </c>
      <c r="G36" s="287">
        <v>2</v>
      </c>
      <c r="H36" s="250" t="s">
        <v>183</v>
      </c>
      <c r="I36" s="287">
        <v>250</v>
      </c>
      <c r="J36" s="250" t="s">
        <v>167</v>
      </c>
      <c r="K36" s="288">
        <f>'Table 3-Rates'!F5</f>
        <v>0</v>
      </c>
      <c r="L36" s="250" t="s">
        <v>156</v>
      </c>
      <c r="M36" s="289">
        <f t="shared" si="2"/>
        <v>0</v>
      </c>
      <c r="N36" s="301"/>
      <c r="O36" s="301"/>
      <c r="P36" s="301"/>
      <c r="Q36" s="250"/>
      <c r="R36" s="250"/>
      <c r="S36" s="302"/>
      <c r="T36" s="258"/>
      <c r="U36" s="258"/>
      <c r="V36" s="258"/>
      <c r="W36" s="286"/>
      <c r="X36" s="250"/>
      <c r="Y36" s="250"/>
      <c r="Z36" s="250"/>
      <c r="AA36" s="303"/>
      <c r="AB36" s="250"/>
      <c r="AC36" s="301"/>
    </row>
    <row r="37" spans="1:29" s="242" customFormat="1" ht="23.25" customHeight="1" x14ac:dyDescent="0.25">
      <c r="A37" s="260" t="s">
        <v>172</v>
      </c>
      <c r="B37" s="249"/>
      <c r="C37" s="290">
        <f>'Table 4-Planned Maintenance'!H5</f>
        <v>0</v>
      </c>
      <c r="D37" s="250" t="s">
        <v>183</v>
      </c>
      <c r="E37" s="304">
        <v>0.3</v>
      </c>
      <c r="F37" s="250" t="s">
        <v>167</v>
      </c>
      <c r="G37" s="287">
        <v>2</v>
      </c>
      <c r="H37" s="250" t="s">
        <v>183</v>
      </c>
      <c r="I37" s="287">
        <v>250</v>
      </c>
      <c r="J37" s="250" t="s">
        <v>167</v>
      </c>
      <c r="K37" s="288">
        <f>'Table 3-Rates'!G5</f>
        <v>0</v>
      </c>
      <c r="L37" s="250" t="s">
        <v>156</v>
      </c>
      <c r="M37" s="289">
        <f t="shared" si="2"/>
        <v>0</v>
      </c>
      <c r="N37" s="301"/>
      <c r="O37" s="301"/>
      <c r="P37" s="301"/>
      <c r="Q37" s="250"/>
      <c r="R37" s="250"/>
      <c r="S37" s="302"/>
      <c r="T37" s="258"/>
      <c r="U37" s="258"/>
      <c r="V37" s="258"/>
      <c r="W37" s="286"/>
      <c r="X37" s="250"/>
      <c r="Y37" s="250"/>
      <c r="Z37" s="250"/>
      <c r="AA37" s="303"/>
      <c r="AB37" s="250"/>
      <c r="AC37" s="301"/>
    </row>
    <row r="38" spans="1:29" s="242" customFormat="1" ht="23.25" customHeight="1" x14ac:dyDescent="0.25">
      <c r="A38" s="260" t="s">
        <v>173</v>
      </c>
      <c r="B38" s="249"/>
      <c r="C38" s="290">
        <f>'Table 4-Planned Maintenance'!I5</f>
        <v>0</v>
      </c>
      <c r="D38" s="250" t="s">
        <v>183</v>
      </c>
      <c r="E38" s="304">
        <v>0.3</v>
      </c>
      <c r="F38" s="250" t="s">
        <v>167</v>
      </c>
      <c r="G38" s="287">
        <v>2</v>
      </c>
      <c r="H38" s="250" t="s">
        <v>183</v>
      </c>
      <c r="I38" s="287">
        <v>300</v>
      </c>
      <c r="J38" s="250" t="s">
        <v>167</v>
      </c>
      <c r="K38" s="288">
        <f>'Table 3-Rates'!H5</f>
        <v>0</v>
      </c>
      <c r="L38" s="250" t="s">
        <v>156</v>
      </c>
      <c r="M38" s="289">
        <f t="shared" si="2"/>
        <v>0</v>
      </c>
      <c r="N38" s="301"/>
      <c r="O38" s="301"/>
      <c r="P38" s="301"/>
      <c r="Q38" s="250"/>
      <c r="R38" s="250"/>
      <c r="S38" s="302"/>
      <c r="T38" s="258"/>
      <c r="U38" s="258"/>
      <c r="V38" s="258"/>
      <c r="W38" s="286"/>
      <c r="X38" s="250"/>
      <c r="Y38" s="250"/>
      <c r="Z38" s="250"/>
      <c r="AA38" s="303"/>
      <c r="AB38" s="250"/>
      <c r="AC38" s="301"/>
    </row>
    <row r="39" spans="1:29" s="242" customFormat="1" ht="23.25" customHeight="1" thickBot="1" x14ac:dyDescent="0.3">
      <c r="A39" s="260" t="s">
        <v>174</v>
      </c>
      <c r="B39" s="249"/>
      <c r="C39" s="294">
        <f>'Table 4-Planned Maintenance'!J5</f>
        <v>0</v>
      </c>
      <c r="D39" s="250" t="s">
        <v>183</v>
      </c>
      <c r="E39" s="305">
        <v>0.3</v>
      </c>
      <c r="F39" s="250" t="s">
        <v>167</v>
      </c>
      <c r="G39" s="291">
        <v>2</v>
      </c>
      <c r="H39" s="250" t="s">
        <v>183</v>
      </c>
      <c r="I39" s="291">
        <v>350</v>
      </c>
      <c r="J39" s="250" t="s">
        <v>167</v>
      </c>
      <c r="K39" s="292">
        <f>'Table 3-Rates'!I5</f>
        <v>0</v>
      </c>
      <c r="L39" s="250" t="s">
        <v>156</v>
      </c>
      <c r="M39" s="293">
        <f t="shared" si="2"/>
        <v>0</v>
      </c>
      <c r="N39" s="301"/>
      <c r="O39" s="301"/>
      <c r="P39" s="301"/>
      <c r="Q39" s="250"/>
      <c r="R39" s="250"/>
      <c r="S39" s="302"/>
      <c r="T39" s="258"/>
      <c r="U39" s="258"/>
      <c r="V39" s="258"/>
      <c r="W39" s="286"/>
      <c r="X39" s="250"/>
      <c r="Y39" s="250"/>
      <c r="Z39" s="250"/>
      <c r="AA39" s="303"/>
      <c r="AB39" s="250"/>
      <c r="AC39" s="301"/>
    </row>
    <row r="40" spans="1:29" ht="7.5" customHeight="1" thickBot="1" x14ac:dyDescent="0.25">
      <c r="S40" s="254"/>
      <c r="T40" s="254"/>
      <c r="U40" s="254"/>
      <c r="V40" s="254"/>
      <c r="W40" s="254"/>
    </row>
    <row r="41" spans="1:29" ht="57" thickBot="1" x14ac:dyDescent="0.25">
      <c r="C41" s="295" t="s">
        <v>188</v>
      </c>
      <c r="E41" s="295" t="s">
        <v>189</v>
      </c>
      <c r="G41" s="295" t="s">
        <v>190</v>
      </c>
      <c r="I41" s="295" t="s">
        <v>191</v>
      </c>
      <c r="K41" s="295" t="s">
        <v>192</v>
      </c>
      <c r="S41" s="296"/>
      <c r="T41" s="254"/>
      <c r="U41" s="296"/>
      <c r="V41" s="254"/>
      <c r="W41" s="254"/>
    </row>
    <row r="42" spans="1:29" ht="22.5" customHeight="1" thickBot="1" x14ac:dyDescent="0.25">
      <c r="C42" s="274"/>
      <c r="E42" s="274"/>
      <c r="G42" s="274"/>
      <c r="I42" s="274"/>
      <c r="K42" s="274"/>
      <c r="Y42" s="254"/>
      <c r="Z42" s="254"/>
      <c r="AA42" s="254"/>
      <c r="AB42" s="254"/>
    </row>
    <row r="43" spans="1:29" s="242" customFormat="1" ht="27" customHeight="1" thickBot="1" x14ac:dyDescent="0.3">
      <c r="A43" s="247"/>
      <c r="C43" s="394" t="s">
        <v>193</v>
      </c>
      <c r="D43" s="398"/>
      <c r="E43" s="398"/>
      <c r="F43" s="398"/>
      <c r="G43" s="398"/>
      <c r="H43" s="398"/>
      <c r="I43" s="398"/>
      <c r="J43" s="398"/>
      <c r="K43" s="398"/>
      <c r="L43" s="398"/>
      <c r="M43" s="398"/>
      <c r="N43" s="398"/>
      <c r="O43" s="398"/>
      <c r="P43" s="398"/>
      <c r="Q43" s="398"/>
      <c r="R43" s="398"/>
      <c r="S43" s="398"/>
      <c r="T43" s="398"/>
      <c r="U43" s="398"/>
      <c r="V43" s="398"/>
      <c r="W43" s="399"/>
      <c r="X43" s="306"/>
      <c r="Y43" s="246"/>
      <c r="Z43" s="246"/>
      <c r="AA43" s="246"/>
    </row>
    <row r="44" spans="1:29" ht="7.5" customHeight="1" x14ac:dyDescent="0.2">
      <c r="C44" s="278"/>
      <c r="D44" s="278"/>
      <c r="E44" s="278"/>
      <c r="F44" s="278"/>
      <c r="G44" s="278"/>
      <c r="H44" s="278"/>
      <c r="I44" s="278"/>
      <c r="J44" s="278"/>
      <c r="K44" s="278"/>
    </row>
    <row r="45" spans="1:29" s="253" customFormat="1" ht="37.5" customHeight="1" x14ac:dyDescent="0.2">
      <c r="A45" s="251"/>
      <c r="C45" s="256" t="s">
        <v>194</v>
      </c>
      <c r="D45" s="250" t="s">
        <v>167</v>
      </c>
      <c r="E45" s="279" t="s">
        <v>195</v>
      </c>
      <c r="F45" s="250" t="s">
        <v>183</v>
      </c>
      <c r="G45" s="256" t="s">
        <v>196</v>
      </c>
      <c r="H45" s="250" t="s">
        <v>167</v>
      </c>
      <c r="I45" s="279" t="s">
        <v>197</v>
      </c>
      <c r="J45" s="250" t="s">
        <v>183</v>
      </c>
      <c r="K45" s="256" t="s">
        <v>198</v>
      </c>
      <c r="L45" s="250" t="s">
        <v>167</v>
      </c>
      <c r="M45" s="279" t="s">
        <v>197</v>
      </c>
      <c r="N45" s="250" t="s">
        <v>183</v>
      </c>
      <c r="O45" s="256" t="s">
        <v>199</v>
      </c>
      <c r="P45" s="250" t="s">
        <v>167</v>
      </c>
      <c r="Q45" s="279" t="s">
        <v>197</v>
      </c>
      <c r="R45" s="250" t="s">
        <v>183</v>
      </c>
      <c r="S45" s="256" t="s">
        <v>200</v>
      </c>
      <c r="T45" s="250" t="s">
        <v>167</v>
      </c>
      <c r="U45" s="279" t="s">
        <v>197</v>
      </c>
      <c r="V45" s="250" t="s">
        <v>156</v>
      </c>
      <c r="W45" s="257" t="s">
        <v>157</v>
      </c>
    </row>
    <row r="46" spans="1:29" ht="7.5" customHeight="1" x14ac:dyDescent="0.2">
      <c r="N46" s="253"/>
      <c r="P46" s="253"/>
      <c r="Q46" s="252"/>
      <c r="T46" s="253"/>
      <c r="V46" s="253"/>
    </row>
    <row r="47" spans="1:29" s="242" customFormat="1" ht="23.25" customHeight="1" x14ac:dyDescent="0.25">
      <c r="A47" s="260" t="s">
        <v>159</v>
      </c>
      <c r="B47" s="249"/>
      <c r="C47" s="285">
        <f>'Table 4-Planned Maintenance'!D5</f>
        <v>0</v>
      </c>
      <c r="D47" s="250" t="s">
        <v>167</v>
      </c>
      <c r="E47" s="281">
        <v>0</v>
      </c>
      <c r="F47" s="250" t="s">
        <v>183</v>
      </c>
      <c r="G47" s="285">
        <f>'Table 4-Planned Maintenance'!D12</f>
        <v>0</v>
      </c>
      <c r="H47" s="250" t="s">
        <v>167</v>
      </c>
      <c r="I47" s="281">
        <v>0</v>
      </c>
      <c r="J47" s="250" t="s">
        <v>183</v>
      </c>
      <c r="K47" s="285">
        <f>'Table 4-Planned Maintenance'!D17</f>
        <v>0</v>
      </c>
      <c r="L47" s="250" t="s">
        <v>167</v>
      </c>
      <c r="M47" s="281">
        <v>0</v>
      </c>
      <c r="N47" s="250" t="s">
        <v>183</v>
      </c>
      <c r="O47" s="285">
        <f>'Table 4-Planned Maintenance'!D22</f>
        <v>0</v>
      </c>
      <c r="P47" s="250" t="s">
        <v>167</v>
      </c>
      <c r="Q47" s="281">
        <v>0</v>
      </c>
      <c r="R47" s="250" t="s">
        <v>183</v>
      </c>
      <c r="S47" s="285">
        <f>'Table 4-Planned Maintenance'!D23</f>
        <v>0</v>
      </c>
      <c r="T47" s="250" t="s">
        <v>167</v>
      </c>
      <c r="U47" s="281">
        <v>0</v>
      </c>
      <c r="V47" s="250" t="s">
        <v>156</v>
      </c>
      <c r="W47" s="284">
        <f t="shared" ref="W47:W53" si="3">(C47*E47)+(G47*I47)+(K47*M47)+(O47*Q47)+(S47*U47)</f>
        <v>0</v>
      </c>
    </row>
    <row r="48" spans="1:29" s="242" customFormat="1" ht="23.25" customHeight="1" x14ac:dyDescent="0.25">
      <c r="A48" s="260" t="s">
        <v>160</v>
      </c>
      <c r="B48" s="249"/>
      <c r="C48" s="290">
        <f>'Table 4-Planned Maintenance'!E7</f>
        <v>0</v>
      </c>
      <c r="D48" s="250" t="s">
        <v>167</v>
      </c>
      <c r="E48" s="287">
        <v>0</v>
      </c>
      <c r="F48" s="250" t="s">
        <v>183</v>
      </c>
      <c r="G48" s="290">
        <f>'Table 4-Planned Maintenance'!E12</f>
        <v>0</v>
      </c>
      <c r="H48" s="250" t="s">
        <v>167</v>
      </c>
      <c r="I48" s="287">
        <v>0</v>
      </c>
      <c r="J48" s="250" t="s">
        <v>183</v>
      </c>
      <c r="K48" s="290">
        <f>'Table 4-Planned Maintenance'!E17</f>
        <v>0</v>
      </c>
      <c r="L48" s="250" t="s">
        <v>167</v>
      </c>
      <c r="M48" s="287">
        <v>0</v>
      </c>
      <c r="N48" s="250" t="s">
        <v>183</v>
      </c>
      <c r="O48" s="290">
        <f>'Table 4-Planned Maintenance'!E22</f>
        <v>0</v>
      </c>
      <c r="P48" s="250" t="s">
        <v>167</v>
      </c>
      <c r="Q48" s="287">
        <v>0</v>
      </c>
      <c r="R48" s="250" t="s">
        <v>183</v>
      </c>
      <c r="S48" s="290">
        <f>'Table 4-Planned Maintenance'!E23</f>
        <v>0</v>
      </c>
      <c r="T48" s="250" t="s">
        <v>167</v>
      </c>
      <c r="U48" s="287">
        <v>0</v>
      </c>
      <c r="V48" s="250" t="s">
        <v>156</v>
      </c>
      <c r="W48" s="289">
        <f t="shared" si="3"/>
        <v>0</v>
      </c>
    </row>
    <row r="49" spans="1:23" s="242" customFormat="1" ht="23.25" customHeight="1" x14ac:dyDescent="0.25">
      <c r="A49" s="260" t="s">
        <v>161</v>
      </c>
      <c r="B49" s="249"/>
      <c r="C49" s="290">
        <f>'Table 4-Planned Maintenance'!F7</f>
        <v>0</v>
      </c>
      <c r="D49" s="250" t="s">
        <v>167</v>
      </c>
      <c r="E49" s="287">
        <v>1</v>
      </c>
      <c r="F49" s="250" t="s">
        <v>183</v>
      </c>
      <c r="G49" s="290">
        <f>'Table 4-Planned Maintenance'!F12</f>
        <v>0</v>
      </c>
      <c r="H49" s="250" t="s">
        <v>167</v>
      </c>
      <c r="I49" s="287">
        <v>1</v>
      </c>
      <c r="J49" s="250" t="s">
        <v>183</v>
      </c>
      <c r="K49" s="290">
        <f>'Table 4-Planned Maintenance'!F18</f>
        <v>0</v>
      </c>
      <c r="L49" s="250" t="s">
        <v>167</v>
      </c>
      <c r="M49" s="287">
        <v>1</v>
      </c>
      <c r="N49" s="250" t="s">
        <v>183</v>
      </c>
      <c r="O49" s="290">
        <f>'Table 4-Planned Maintenance'!F22</f>
        <v>0</v>
      </c>
      <c r="P49" s="250" t="s">
        <v>167</v>
      </c>
      <c r="Q49" s="287">
        <v>1</v>
      </c>
      <c r="R49" s="250" t="s">
        <v>183</v>
      </c>
      <c r="S49" s="290">
        <f>'Table 4-Planned Maintenance'!F23</f>
        <v>0</v>
      </c>
      <c r="T49" s="250" t="s">
        <v>167</v>
      </c>
      <c r="U49" s="287">
        <v>1</v>
      </c>
      <c r="V49" s="250" t="s">
        <v>156</v>
      </c>
      <c r="W49" s="289">
        <f t="shared" si="3"/>
        <v>0</v>
      </c>
    </row>
    <row r="50" spans="1:23" s="242" customFormat="1" ht="23.25" customHeight="1" x14ac:dyDescent="0.25">
      <c r="A50" s="260" t="s">
        <v>171</v>
      </c>
      <c r="B50" s="249"/>
      <c r="C50" s="290">
        <f>'Table 4-Planned Maintenance'!G7</f>
        <v>0</v>
      </c>
      <c r="D50" s="250" t="s">
        <v>167</v>
      </c>
      <c r="E50" s="287">
        <v>2</v>
      </c>
      <c r="F50" s="250" t="s">
        <v>183</v>
      </c>
      <c r="G50" s="290">
        <f>'Table 4-Planned Maintenance'!G12</f>
        <v>0</v>
      </c>
      <c r="H50" s="250" t="s">
        <v>167</v>
      </c>
      <c r="I50" s="287">
        <v>2</v>
      </c>
      <c r="J50" s="250" t="s">
        <v>183</v>
      </c>
      <c r="K50" s="290">
        <f>'Table 4-Planned Maintenance'!G17</f>
        <v>0</v>
      </c>
      <c r="L50" s="250" t="s">
        <v>167</v>
      </c>
      <c r="M50" s="287">
        <v>2</v>
      </c>
      <c r="N50" s="250" t="s">
        <v>183</v>
      </c>
      <c r="O50" s="290">
        <f>'Table 4-Planned Maintenance'!G22</f>
        <v>0</v>
      </c>
      <c r="P50" s="250" t="s">
        <v>167</v>
      </c>
      <c r="Q50" s="287">
        <v>2</v>
      </c>
      <c r="R50" s="250" t="s">
        <v>183</v>
      </c>
      <c r="S50" s="290">
        <f>'Table 4-Planned Maintenance'!G23</f>
        <v>0</v>
      </c>
      <c r="T50" s="250" t="s">
        <v>167</v>
      </c>
      <c r="U50" s="287">
        <v>2</v>
      </c>
      <c r="V50" s="250" t="s">
        <v>156</v>
      </c>
      <c r="W50" s="289">
        <f t="shared" si="3"/>
        <v>0</v>
      </c>
    </row>
    <row r="51" spans="1:23" s="242" customFormat="1" ht="23.25" customHeight="1" x14ac:dyDescent="0.25">
      <c r="A51" s="260" t="s">
        <v>172</v>
      </c>
      <c r="B51" s="249"/>
      <c r="C51" s="290">
        <f>'Table 4-Planned Maintenance'!H7</f>
        <v>0</v>
      </c>
      <c r="D51" s="250" t="s">
        <v>167</v>
      </c>
      <c r="E51" s="287">
        <v>2</v>
      </c>
      <c r="F51" s="250" t="s">
        <v>183</v>
      </c>
      <c r="G51" s="290">
        <f>'Table 4-Planned Maintenance'!H12</f>
        <v>0</v>
      </c>
      <c r="H51" s="250" t="s">
        <v>167</v>
      </c>
      <c r="I51" s="287">
        <v>2</v>
      </c>
      <c r="J51" s="250" t="s">
        <v>183</v>
      </c>
      <c r="K51" s="290">
        <f>'Table 4-Planned Maintenance'!H17</f>
        <v>0</v>
      </c>
      <c r="L51" s="250" t="s">
        <v>167</v>
      </c>
      <c r="M51" s="287">
        <v>2</v>
      </c>
      <c r="N51" s="250" t="s">
        <v>183</v>
      </c>
      <c r="O51" s="290">
        <f>'Table 4-Planned Maintenance'!H22</f>
        <v>0</v>
      </c>
      <c r="P51" s="250" t="s">
        <v>167</v>
      </c>
      <c r="Q51" s="287">
        <v>2</v>
      </c>
      <c r="R51" s="250" t="s">
        <v>183</v>
      </c>
      <c r="S51" s="290">
        <f>'Table 4-Planned Maintenance'!H23</f>
        <v>0</v>
      </c>
      <c r="T51" s="250" t="s">
        <v>167</v>
      </c>
      <c r="U51" s="287">
        <v>2</v>
      </c>
      <c r="V51" s="250" t="s">
        <v>156</v>
      </c>
      <c r="W51" s="289">
        <f t="shared" si="3"/>
        <v>0</v>
      </c>
    </row>
    <row r="52" spans="1:23" s="242" customFormat="1" ht="23.25" customHeight="1" x14ac:dyDescent="0.25">
      <c r="A52" s="260" t="s">
        <v>173</v>
      </c>
      <c r="B52" s="249"/>
      <c r="C52" s="290">
        <f>'Table 4-Planned Maintenance'!I7</f>
        <v>0</v>
      </c>
      <c r="D52" s="250" t="s">
        <v>167</v>
      </c>
      <c r="E52" s="287">
        <v>2</v>
      </c>
      <c r="F52" s="250" t="s">
        <v>183</v>
      </c>
      <c r="G52" s="290">
        <f>'Table 4-Planned Maintenance'!I12</f>
        <v>0</v>
      </c>
      <c r="H52" s="250" t="s">
        <v>167</v>
      </c>
      <c r="I52" s="287">
        <v>2</v>
      </c>
      <c r="J52" s="250" t="s">
        <v>183</v>
      </c>
      <c r="K52" s="290">
        <f>'Table 4-Planned Maintenance'!I17</f>
        <v>0</v>
      </c>
      <c r="L52" s="250" t="s">
        <v>167</v>
      </c>
      <c r="M52" s="287">
        <v>2</v>
      </c>
      <c r="N52" s="250" t="s">
        <v>183</v>
      </c>
      <c r="O52" s="290">
        <f>'Table 4-Planned Maintenance'!I22</f>
        <v>0</v>
      </c>
      <c r="P52" s="250" t="s">
        <v>167</v>
      </c>
      <c r="Q52" s="287">
        <v>2</v>
      </c>
      <c r="R52" s="250" t="s">
        <v>183</v>
      </c>
      <c r="S52" s="290">
        <f>'Table 4-Planned Maintenance'!I23</f>
        <v>0</v>
      </c>
      <c r="T52" s="250" t="s">
        <v>167</v>
      </c>
      <c r="U52" s="287">
        <v>2</v>
      </c>
      <c r="V52" s="250" t="s">
        <v>156</v>
      </c>
      <c r="W52" s="289">
        <f t="shared" si="3"/>
        <v>0</v>
      </c>
    </row>
    <row r="53" spans="1:23" s="242" customFormat="1" ht="23.25" customHeight="1" x14ac:dyDescent="0.25">
      <c r="A53" s="260" t="s">
        <v>174</v>
      </c>
      <c r="B53" s="249"/>
      <c r="C53" s="294">
        <f>'Table 4-Planned Maintenance'!J7</f>
        <v>0</v>
      </c>
      <c r="D53" s="250" t="s">
        <v>167</v>
      </c>
      <c r="E53" s="291">
        <v>2</v>
      </c>
      <c r="F53" s="250" t="s">
        <v>183</v>
      </c>
      <c r="G53" s="294">
        <f>'Table 4-Planned Maintenance'!J12</f>
        <v>0</v>
      </c>
      <c r="H53" s="250" t="s">
        <v>167</v>
      </c>
      <c r="I53" s="291">
        <v>2</v>
      </c>
      <c r="J53" s="250" t="s">
        <v>183</v>
      </c>
      <c r="K53" s="294">
        <f>'Table 4-Planned Maintenance'!J17</f>
        <v>0</v>
      </c>
      <c r="L53" s="250" t="s">
        <v>167</v>
      </c>
      <c r="M53" s="291">
        <v>2</v>
      </c>
      <c r="N53" s="250" t="s">
        <v>183</v>
      </c>
      <c r="O53" s="294">
        <f>'Table 4-Planned Maintenance'!J22</f>
        <v>0</v>
      </c>
      <c r="P53" s="250" t="s">
        <v>167</v>
      </c>
      <c r="Q53" s="291">
        <v>2</v>
      </c>
      <c r="R53" s="250" t="s">
        <v>183</v>
      </c>
      <c r="S53" s="294">
        <f>'Table 4-Planned Maintenance'!J23</f>
        <v>0</v>
      </c>
      <c r="T53" s="250" t="s">
        <v>167</v>
      </c>
      <c r="U53" s="291">
        <v>2</v>
      </c>
      <c r="V53" s="250" t="s">
        <v>156</v>
      </c>
      <c r="W53" s="293">
        <f t="shared" si="3"/>
        <v>0</v>
      </c>
    </row>
    <row r="54" spans="1:23" ht="7.5" customHeight="1" thickBot="1" x14ac:dyDescent="0.25">
      <c r="C54" s="307"/>
      <c r="Q54" s="252"/>
      <c r="R54" s="252"/>
    </row>
    <row r="55" spans="1:23" ht="45.75" thickBot="1" x14ac:dyDescent="0.25">
      <c r="C55" s="295" t="s">
        <v>201</v>
      </c>
      <c r="E55" s="295" t="s">
        <v>202</v>
      </c>
      <c r="G55" s="295" t="s">
        <v>203</v>
      </c>
      <c r="I55" s="295" t="s">
        <v>202</v>
      </c>
      <c r="K55" s="295" t="s">
        <v>204</v>
      </c>
      <c r="M55" s="295" t="s">
        <v>202</v>
      </c>
      <c r="N55" s="297"/>
      <c r="O55" s="308" t="s">
        <v>205</v>
      </c>
      <c r="Q55" s="308" t="s">
        <v>206</v>
      </c>
      <c r="S55" s="308" t="s">
        <v>207</v>
      </c>
      <c r="U55" s="295" t="s">
        <v>202</v>
      </c>
    </row>
    <row r="56" spans="1:23" ht="22.5" customHeight="1" thickBot="1" x14ac:dyDescent="0.25"/>
    <row r="57" spans="1:23" s="242" customFormat="1" ht="27" customHeight="1" x14ac:dyDescent="0.25">
      <c r="A57" s="247"/>
      <c r="C57" s="394" t="s">
        <v>208</v>
      </c>
      <c r="D57" s="395"/>
      <c r="E57" s="395"/>
      <c r="F57" s="395"/>
      <c r="G57" s="395"/>
      <c r="H57" s="396"/>
      <c r="I57" s="396"/>
      <c r="J57" s="396"/>
      <c r="K57" s="396"/>
      <c r="L57" s="396"/>
      <c r="M57" s="397"/>
      <c r="N57" s="298"/>
      <c r="O57" s="298"/>
      <c r="P57" s="298"/>
      <c r="Q57" s="250"/>
      <c r="R57" s="250"/>
    </row>
    <row r="58" spans="1:23" ht="7.5" customHeight="1" x14ac:dyDescent="0.2"/>
    <row r="59" spans="1:23" s="250" customFormat="1" ht="34.5" customHeight="1" x14ac:dyDescent="0.25">
      <c r="A59" s="247"/>
      <c r="C59" s="256" t="s">
        <v>209</v>
      </c>
      <c r="D59" s="250" t="s">
        <v>167</v>
      </c>
      <c r="E59" s="279" t="s">
        <v>210</v>
      </c>
      <c r="F59" s="250" t="s">
        <v>156</v>
      </c>
      <c r="G59" s="257" t="s">
        <v>157</v>
      </c>
      <c r="I59" s="256" t="s">
        <v>211</v>
      </c>
      <c r="J59" s="250" t="s">
        <v>167</v>
      </c>
      <c r="K59" s="279" t="s">
        <v>210</v>
      </c>
      <c r="L59" s="250" t="s">
        <v>156</v>
      </c>
      <c r="M59" s="257" t="s">
        <v>157</v>
      </c>
      <c r="N59" s="248"/>
      <c r="O59" s="248"/>
      <c r="P59" s="248"/>
    </row>
    <row r="60" spans="1:23" ht="7.5" customHeight="1" x14ac:dyDescent="0.2">
      <c r="F60" s="309"/>
      <c r="L60" s="309"/>
    </row>
    <row r="61" spans="1:23" s="242" customFormat="1" ht="23.25" customHeight="1" x14ac:dyDescent="0.25">
      <c r="A61" s="260" t="s">
        <v>159</v>
      </c>
      <c r="B61" s="249"/>
      <c r="C61" s="285">
        <f>'Table 5a-Capital Spares'!H5</f>
        <v>0</v>
      </c>
      <c r="D61" s="250" t="s">
        <v>167</v>
      </c>
      <c r="E61" s="281">
        <v>0</v>
      </c>
      <c r="F61" s="250" t="s">
        <v>156</v>
      </c>
      <c r="G61" s="284">
        <f>C61*E61</f>
        <v>0</v>
      </c>
      <c r="H61" s="250"/>
      <c r="I61" s="285">
        <f>'Table 5c-TLS'!H5</f>
        <v>0</v>
      </c>
      <c r="J61" s="250" t="s">
        <v>167</v>
      </c>
      <c r="K61" s="281">
        <v>0</v>
      </c>
      <c r="L61" s="250" t="s">
        <v>156</v>
      </c>
      <c r="M61" s="284">
        <f>I61*K61</f>
        <v>0</v>
      </c>
      <c r="N61" s="301"/>
      <c r="O61" s="301"/>
      <c r="P61" s="301"/>
      <c r="Q61" s="250"/>
      <c r="R61" s="250"/>
    </row>
    <row r="62" spans="1:23" s="242" customFormat="1" ht="23.25" customHeight="1" x14ac:dyDescent="0.25">
      <c r="A62" s="260" t="s">
        <v>160</v>
      </c>
      <c r="B62" s="249"/>
      <c r="C62" s="290">
        <f>'Table 5a-Capital Spares'!I5</f>
        <v>0</v>
      </c>
      <c r="D62" s="250" t="s">
        <v>167</v>
      </c>
      <c r="E62" s="287">
        <v>1</v>
      </c>
      <c r="F62" s="250" t="s">
        <v>156</v>
      </c>
      <c r="G62" s="289">
        <f t="shared" ref="G62:G67" si="4">C62*E62</f>
        <v>0</v>
      </c>
      <c r="H62" s="250"/>
      <c r="I62" s="290">
        <f>'Table 5c-TLS'!I5</f>
        <v>0</v>
      </c>
      <c r="J62" s="250" t="s">
        <v>167</v>
      </c>
      <c r="K62" s="287">
        <v>0</v>
      </c>
      <c r="L62" s="250" t="s">
        <v>156</v>
      </c>
      <c r="M62" s="289">
        <f t="shared" ref="M62:M67" si="5">I62*K62</f>
        <v>0</v>
      </c>
      <c r="N62" s="301"/>
      <c r="O62" s="301"/>
      <c r="P62" s="301"/>
      <c r="Q62" s="250"/>
      <c r="R62" s="250"/>
    </row>
    <row r="63" spans="1:23" s="242" customFormat="1" ht="23.25" customHeight="1" x14ac:dyDescent="0.25">
      <c r="A63" s="260" t="s">
        <v>161</v>
      </c>
      <c r="B63" s="249"/>
      <c r="C63" s="290">
        <f>'Table 5a-Capital Spares'!J5</f>
        <v>0</v>
      </c>
      <c r="D63" s="250" t="s">
        <v>167</v>
      </c>
      <c r="E63" s="287">
        <v>0</v>
      </c>
      <c r="F63" s="250" t="s">
        <v>156</v>
      </c>
      <c r="G63" s="289">
        <f t="shared" si="4"/>
        <v>0</v>
      </c>
      <c r="H63" s="250"/>
      <c r="I63" s="290">
        <f>'Table 5c-TLS'!J5</f>
        <v>0</v>
      </c>
      <c r="J63" s="250" t="s">
        <v>167</v>
      </c>
      <c r="K63" s="287">
        <v>0.5</v>
      </c>
      <c r="L63" s="250" t="s">
        <v>156</v>
      </c>
      <c r="M63" s="289">
        <f t="shared" si="5"/>
        <v>0</v>
      </c>
      <c r="N63" s="301"/>
      <c r="O63" s="301"/>
      <c r="P63" s="301"/>
      <c r="Q63" s="250"/>
      <c r="R63" s="250"/>
    </row>
    <row r="64" spans="1:23" s="242" customFormat="1" ht="23.25" customHeight="1" x14ac:dyDescent="0.25">
      <c r="A64" s="260" t="s">
        <v>171</v>
      </c>
      <c r="B64" s="249"/>
      <c r="C64" s="290">
        <f>'Table 5a-Capital Spares'!K5</f>
        <v>0</v>
      </c>
      <c r="D64" s="250" t="s">
        <v>167</v>
      </c>
      <c r="E64" s="287">
        <v>0</v>
      </c>
      <c r="F64" s="250" t="s">
        <v>156</v>
      </c>
      <c r="G64" s="289">
        <f t="shared" si="4"/>
        <v>0</v>
      </c>
      <c r="H64" s="250"/>
      <c r="I64" s="290">
        <f>'Table 5c-TLS'!K5</f>
        <v>0</v>
      </c>
      <c r="J64" s="250" t="s">
        <v>167</v>
      </c>
      <c r="K64" s="287">
        <v>1</v>
      </c>
      <c r="L64" s="250" t="s">
        <v>156</v>
      </c>
      <c r="M64" s="289">
        <f t="shared" si="5"/>
        <v>0</v>
      </c>
      <c r="N64" s="301"/>
      <c r="O64" s="301"/>
      <c r="P64" s="301"/>
      <c r="Q64" s="250"/>
      <c r="R64" s="250"/>
    </row>
    <row r="65" spans="1:23" s="242" customFormat="1" ht="23.25" customHeight="1" x14ac:dyDescent="0.25">
      <c r="A65" s="260" t="s">
        <v>172</v>
      </c>
      <c r="B65" s="249"/>
      <c r="C65" s="290">
        <f>'Table 5a-Capital Spares'!L5</f>
        <v>0</v>
      </c>
      <c r="D65" s="250" t="s">
        <v>167</v>
      </c>
      <c r="E65" s="287">
        <v>0</v>
      </c>
      <c r="F65" s="250" t="s">
        <v>156</v>
      </c>
      <c r="G65" s="289">
        <f t="shared" si="4"/>
        <v>0</v>
      </c>
      <c r="H65" s="250"/>
      <c r="I65" s="290">
        <f>'Table 5c-TLS'!L5</f>
        <v>0</v>
      </c>
      <c r="J65" s="250" t="s">
        <v>167</v>
      </c>
      <c r="K65" s="287">
        <v>2</v>
      </c>
      <c r="L65" s="250" t="s">
        <v>156</v>
      </c>
      <c r="M65" s="289">
        <f t="shared" si="5"/>
        <v>0</v>
      </c>
      <c r="N65" s="301"/>
      <c r="O65" s="301"/>
      <c r="P65" s="301"/>
      <c r="Q65" s="250"/>
      <c r="R65" s="250"/>
    </row>
    <row r="66" spans="1:23" s="242" customFormat="1" ht="23.25" customHeight="1" x14ac:dyDescent="0.25">
      <c r="A66" s="260" t="s">
        <v>173</v>
      </c>
      <c r="B66" s="249"/>
      <c r="C66" s="290">
        <f>'Table 5a-Capital Spares'!M5</f>
        <v>0</v>
      </c>
      <c r="D66" s="250" t="s">
        <v>167</v>
      </c>
      <c r="E66" s="287">
        <v>0</v>
      </c>
      <c r="F66" s="250" t="s">
        <v>156</v>
      </c>
      <c r="G66" s="289">
        <f t="shared" si="4"/>
        <v>0</v>
      </c>
      <c r="H66" s="250"/>
      <c r="I66" s="290">
        <f>'Table 5c-TLS'!M5</f>
        <v>0</v>
      </c>
      <c r="J66" s="250" t="s">
        <v>167</v>
      </c>
      <c r="K66" s="287">
        <v>3</v>
      </c>
      <c r="L66" s="250" t="s">
        <v>156</v>
      </c>
      <c r="M66" s="289">
        <f t="shared" si="5"/>
        <v>0</v>
      </c>
      <c r="N66" s="301"/>
      <c r="O66" s="301"/>
      <c r="P66" s="301"/>
      <c r="Q66" s="250"/>
      <c r="R66" s="250"/>
    </row>
    <row r="67" spans="1:23" s="242" customFormat="1" ht="23.25" customHeight="1" x14ac:dyDescent="0.25">
      <c r="A67" s="260" t="s">
        <v>174</v>
      </c>
      <c r="B67" s="249"/>
      <c r="C67" s="294">
        <f>'Table 5a-Capital Spares'!N5</f>
        <v>0</v>
      </c>
      <c r="D67" s="250" t="s">
        <v>167</v>
      </c>
      <c r="E67" s="291">
        <v>0</v>
      </c>
      <c r="F67" s="250" t="s">
        <v>156</v>
      </c>
      <c r="G67" s="293">
        <f t="shared" si="4"/>
        <v>0</v>
      </c>
      <c r="H67" s="250"/>
      <c r="I67" s="294">
        <f>'Table 5c-TLS'!N5</f>
        <v>0</v>
      </c>
      <c r="J67" s="250" t="s">
        <v>167</v>
      </c>
      <c r="K67" s="291">
        <v>4</v>
      </c>
      <c r="L67" s="250" t="s">
        <v>156</v>
      </c>
      <c r="M67" s="293">
        <f t="shared" si="5"/>
        <v>0</v>
      </c>
      <c r="N67" s="301"/>
      <c r="O67" s="301"/>
      <c r="P67" s="301"/>
      <c r="Q67" s="250"/>
      <c r="R67" s="250"/>
    </row>
    <row r="68" spans="1:23" ht="7.5" customHeight="1" thickBot="1" x14ac:dyDescent="0.25">
      <c r="F68" s="309"/>
      <c r="G68" s="310"/>
    </row>
    <row r="69" spans="1:23" ht="57" thickBot="1" x14ac:dyDescent="0.25">
      <c r="C69" s="308" t="s">
        <v>212</v>
      </c>
      <c r="D69" s="273"/>
      <c r="E69" s="295" t="s">
        <v>213</v>
      </c>
      <c r="F69" s="311"/>
      <c r="G69" s="273"/>
      <c r="I69" s="308" t="s">
        <v>214</v>
      </c>
      <c r="J69" s="273"/>
      <c r="K69" s="295" t="s">
        <v>215</v>
      </c>
    </row>
    <row r="70" spans="1:23" s="253" customFormat="1" ht="22.5" customHeight="1" x14ac:dyDescent="0.2">
      <c r="A70" s="251"/>
      <c r="B70" s="252"/>
      <c r="C70" s="273"/>
      <c r="D70" s="273"/>
      <c r="E70" s="273"/>
      <c r="F70" s="311"/>
      <c r="G70" s="273"/>
      <c r="I70" s="252"/>
      <c r="K70" s="252"/>
      <c r="S70" s="276"/>
      <c r="T70" s="276"/>
      <c r="U70" s="276"/>
      <c r="V70" s="276"/>
      <c r="W70" s="276"/>
    </row>
    <row r="71" spans="1:23" s="250" customFormat="1" ht="27" customHeight="1" x14ac:dyDescent="0.25">
      <c r="A71" s="247"/>
      <c r="B71" s="242"/>
      <c r="C71" s="400" t="s">
        <v>216</v>
      </c>
      <c r="D71" s="401"/>
      <c r="E71" s="401"/>
      <c r="F71" s="401"/>
      <c r="G71" s="401"/>
      <c r="H71" s="401"/>
      <c r="I71" s="401"/>
      <c r="J71" s="401"/>
      <c r="K71" s="401"/>
      <c r="L71" s="401"/>
      <c r="M71" s="401"/>
      <c r="N71" s="401"/>
      <c r="O71" s="401"/>
      <c r="P71" s="401"/>
      <c r="Q71" s="402"/>
      <c r="R71" s="62"/>
      <c r="S71" s="62"/>
      <c r="T71" s="312"/>
      <c r="U71" s="312"/>
      <c r="V71" s="312"/>
      <c r="W71" s="312"/>
    </row>
    <row r="72" spans="1:23" s="253" customFormat="1" ht="7.5" customHeight="1" x14ac:dyDescent="0.2">
      <c r="A72" s="251"/>
      <c r="B72" s="252"/>
      <c r="C72" s="273"/>
      <c r="D72" s="273"/>
      <c r="E72" s="273"/>
      <c r="F72" s="311"/>
      <c r="G72" s="273"/>
      <c r="I72" s="252"/>
      <c r="K72" s="252"/>
      <c r="S72" s="276"/>
      <c r="T72" s="276"/>
      <c r="U72" s="276"/>
      <c r="V72" s="276"/>
      <c r="W72" s="276"/>
    </row>
    <row r="73" spans="1:23" s="248" customFormat="1" ht="35.25" customHeight="1" x14ac:dyDescent="0.25">
      <c r="A73" s="260"/>
      <c r="B73" s="249"/>
      <c r="C73" s="313" t="s">
        <v>217</v>
      </c>
      <c r="D73" s="248" t="s">
        <v>183</v>
      </c>
      <c r="E73" s="313" t="s">
        <v>218</v>
      </c>
      <c r="F73" s="248" t="s">
        <v>183</v>
      </c>
      <c r="G73" s="313" t="s">
        <v>219</v>
      </c>
      <c r="H73" s="248" t="s">
        <v>183</v>
      </c>
      <c r="I73" s="313" t="s">
        <v>220</v>
      </c>
      <c r="J73" s="248" t="s">
        <v>183</v>
      </c>
      <c r="K73" s="313" t="s">
        <v>221</v>
      </c>
      <c r="L73" s="248" t="s">
        <v>183</v>
      </c>
      <c r="M73" s="313" t="s">
        <v>222</v>
      </c>
      <c r="N73" s="248" t="s">
        <v>183</v>
      </c>
      <c r="O73" s="313" t="s">
        <v>223</v>
      </c>
      <c r="P73" s="248" t="s">
        <v>156</v>
      </c>
      <c r="Q73" s="257" t="s">
        <v>224</v>
      </c>
      <c r="R73" s="280"/>
      <c r="S73" s="280"/>
      <c r="T73" s="280"/>
      <c r="U73" s="280"/>
      <c r="V73" s="280"/>
      <c r="W73" s="280"/>
    </row>
    <row r="74" spans="1:23" ht="7.5" customHeight="1" x14ac:dyDescent="0.2">
      <c r="N74" s="253"/>
      <c r="P74" s="253"/>
      <c r="Q74" s="252"/>
      <c r="R74" s="276"/>
      <c r="S74" s="254"/>
      <c r="T74" s="276"/>
      <c r="U74" s="254"/>
      <c r="V74" s="254"/>
      <c r="W74" s="254"/>
    </row>
    <row r="75" spans="1:23" s="242" customFormat="1" ht="23.25" customHeight="1" x14ac:dyDescent="0.25">
      <c r="A75" s="260" t="s">
        <v>159</v>
      </c>
      <c r="C75" s="314">
        <v>0</v>
      </c>
      <c r="D75" s="250" t="s">
        <v>183</v>
      </c>
      <c r="E75" s="314">
        <v>0</v>
      </c>
      <c r="F75" s="250" t="s">
        <v>183</v>
      </c>
      <c r="G75" s="314">
        <f t="shared" ref="G75:G81" si="6">G17</f>
        <v>0</v>
      </c>
      <c r="H75" s="250" t="s">
        <v>183</v>
      </c>
      <c r="I75" s="314">
        <f t="shared" ref="I75:I81" si="7">M33</f>
        <v>0</v>
      </c>
      <c r="J75" s="250" t="s">
        <v>183</v>
      </c>
      <c r="K75" s="314">
        <f t="shared" ref="K75:K81" si="8">W47</f>
        <v>0</v>
      </c>
      <c r="L75" s="250" t="s">
        <v>183</v>
      </c>
      <c r="M75" s="314">
        <f t="shared" ref="M75:M81" si="9">M61</f>
        <v>0</v>
      </c>
      <c r="N75" s="250" t="s">
        <v>183</v>
      </c>
      <c r="O75" s="314">
        <f t="shared" ref="O75:O81" si="10">O17</f>
        <v>0</v>
      </c>
      <c r="P75" s="315" t="s">
        <v>156</v>
      </c>
      <c r="Q75" s="263">
        <f t="shared" ref="Q75:Q81" si="11">SUM(C75:M75)</f>
        <v>0</v>
      </c>
      <c r="R75" s="258"/>
      <c r="S75" s="316"/>
      <c r="T75" s="258"/>
      <c r="U75" s="316"/>
      <c r="V75" s="258"/>
      <c r="W75" s="241"/>
    </row>
    <row r="76" spans="1:23" s="242" customFormat="1" ht="23.25" customHeight="1" x14ac:dyDescent="0.25">
      <c r="A76" s="260" t="s">
        <v>160</v>
      </c>
      <c r="C76" s="317">
        <f>E8</f>
        <v>0</v>
      </c>
      <c r="D76" s="250" t="s">
        <v>183</v>
      </c>
      <c r="E76" s="317">
        <f>M8</f>
        <v>0</v>
      </c>
      <c r="F76" s="250" t="s">
        <v>183</v>
      </c>
      <c r="G76" s="317">
        <f t="shared" si="6"/>
        <v>0</v>
      </c>
      <c r="H76" s="250" t="s">
        <v>183</v>
      </c>
      <c r="I76" s="317">
        <f t="shared" si="7"/>
        <v>0</v>
      </c>
      <c r="J76" s="250" t="s">
        <v>183</v>
      </c>
      <c r="K76" s="317">
        <f t="shared" si="8"/>
        <v>0</v>
      </c>
      <c r="L76" s="250" t="s">
        <v>183</v>
      </c>
      <c r="M76" s="317">
        <f t="shared" si="9"/>
        <v>0</v>
      </c>
      <c r="N76" s="250" t="s">
        <v>183</v>
      </c>
      <c r="O76" s="317">
        <f t="shared" si="10"/>
        <v>0</v>
      </c>
      <c r="P76" s="315" t="s">
        <v>156</v>
      </c>
      <c r="Q76" s="267">
        <f t="shared" si="11"/>
        <v>0</v>
      </c>
      <c r="R76" s="258"/>
      <c r="S76" s="316"/>
      <c r="T76" s="258"/>
      <c r="U76" s="316"/>
      <c r="V76" s="258"/>
      <c r="W76" s="241"/>
    </row>
    <row r="77" spans="1:23" s="242" customFormat="1" ht="23.25" customHeight="1" x14ac:dyDescent="0.25">
      <c r="A77" s="260" t="s">
        <v>161</v>
      </c>
      <c r="C77" s="317">
        <f>E9</f>
        <v>0</v>
      </c>
      <c r="D77" s="250" t="s">
        <v>183</v>
      </c>
      <c r="E77" s="317">
        <v>0</v>
      </c>
      <c r="F77" s="250" t="s">
        <v>183</v>
      </c>
      <c r="G77" s="317">
        <f t="shared" si="6"/>
        <v>0</v>
      </c>
      <c r="H77" s="250" t="s">
        <v>183</v>
      </c>
      <c r="I77" s="317">
        <f t="shared" si="7"/>
        <v>0</v>
      </c>
      <c r="J77" s="250" t="s">
        <v>183</v>
      </c>
      <c r="K77" s="317">
        <f t="shared" si="8"/>
        <v>0</v>
      </c>
      <c r="L77" s="250" t="s">
        <v>183</v>
      </c>
      <c r="M77" s="317">
        <f t="shared" si="9"/>
        <v>0</v>
      </c>
      <c r="N77" s="250" t="s">
        <v>183</v>
      </c>
      <c r="O77" s="317">
        <f t="shared" si="10"/>
        <v>0</v>
      </c>
      <c r="P77" s="315" t="s">
        <v>156</v>
      </c>
      <c r="Q77" s="267">
        <f t="shared" si="11"/>
        <v>0</v>
      </c>
      <c r="R77" s="258"/>
      <c r="S77" s="316"/>
      <c r="T77" s="258"/>
      <c r="U77" s="316"/>
      <c r="V77" s="258"/>
      <c r="W77" s="241"/>
    </row>
    <row r="78" spans="1:23" s="242" customFormat="1" ht="23.25" customHeight="1" x14ac:dyDescent="0.25">
      <c r="A78" s="260" t="s">
        <v>171</v>
      </c>
      <c r="C78" s="317">
        <v>0</v>
      </c>
      <c r="D78" s="250" t="s">
        <v>183</v>
      </c>
      <c r="E78" s="317">
        <v>0</v>
      </c>
      <c r="F78" s="250" t="s">
        <v>183</v>
      </c>
      <c r="G78" s="317">
        <f t="shared" si="6"/>
        <v>0</v>
      </c>
      <c r="H78" s="250" t="s">
        <v>183</v>
      </c>
      <c r="I78" s="317">
        <f t="shared" si="7"/>
        <v>0</v>
      </c>
      <c r="J78" s="250" t="s">
        <v>183</v>
      </c>
      <c r="K78" s="317">
        <f t="shared" si="8"/>
        <v>0</v>
      </c>
      <c r="L78" s="250" t="s">
        <v>183</v>
      </c>
      <c r="M78" s="317">
        <f t="shared" si="9"/>
        <v>0</v>
      </c>
      <c r="N78" s="250" t="s">
        <v>183</v>
      </c>
      <c r="O78" s="317">
        <f t="shared" si="10"/>
        <v>0</v>
      </c>
      <c r="P78" s="315" t="s">
        <v>156</v>
      </c>
      <c r="Q78" s="267">
        <f t="shared" si="11"/>
        <v>0</v>
      </c>
      <c r="R78" s="258"/>
      <c r="S78" s="316"/>
      <c r="T78" s="258"/>
      <c r="U78" s="316"/>
      <c r="V78" s="258"/>
      <c r="W78" s="241"/>
    </row>
    <row r="79" spans="1:23" s="242" customFormat="1" ht="23.25" customHeight="1" x14ac:dyDescent="0.25">
      <c r="A79" s="260" t="s">
        <v>172</v>
      </c>
      <c r="C79" s="317">
        <v>0</v>
      </c>
      <c r="D79" s="250" t="s">
        <v>183</v>
      </c>
      <c r="E79" s="317">
        <v>0</v>
      </c>
      <c r="F79" s="250" t="s">
        <v>183</v>
      </c>
      <c r="G79" s="317">
        <f t="shared" si="6"/>
        <v>0</v>
      </c>
      <c r="H79" s="250" t="s">
        <v>183</v>
      </c>
      <c r="I79" s="317">
        <f t="shared" si="7"/>
        <v>0</v>
      </c>
      <c r="J79" s="250" t="s">
        <v>183</v>
      </c>
      <c r="K79" s="317">
        <f t="shared" si="8"/>
        <v>0</v>
      </c>
      <c r="L79" s="250" t="s">
        <v>183</v>
      </c>
      <c r="M79" s="317">
        <f t="shared" si="9"/>
        <v>0</v>
      </c>
      <c r="N79" s="250" t="s">
        <v>183</v>
      </c>
      <c r="O79" s="317">
        <f t="shared" si="10"/>
        <v>0</v>
      </c>
      <c r="P79" s="315" t="s">
        <v>156</v>
      </c>
      <c r="Q79" s="267">
        <f t="shared" si="11"/>
        <v>0</v>
      </c>
      <c r="R79" s="258"/>
      <c r="S79" s="316"/>
      <c r="T79" s="258"/>
      <c r="U79" s="316"/>
      <c r="V79" s="258"/>
      <c r="W79" s="241"/>
    </row>
    <row r="80" spans="1:23" s="242" customFormat="1" ht="23.25" customHeight="1" x14ac:dyDescent="0.25">
      <c r="A80" s="260" t="s">
        <v>173</v>
      </c>
      <c r="C80" s="317">
        <v>0</v>
      </c>
      <c r="D80" s="250" t="s">
        <v>183</v>
      </c>
      <c r="E80" s="317">
        <v>0</v>
      </c>
      <c r="F80" s="250" t="s">
        <v>183</v>
      </c>
      <c r="G80" s="317">
        <f t="shared" si="6"/>
        <v>0</v>
      </c>
      <c r="H80" s="250" t="s">
        <v>183</v>
      </c>
      <c r="I80" s="317">
        <f t="shared" si="7"/>
        <v>0</v>
      </c>
      <c r="J80" s="250" t="s">
        <v>183</v>
      </c>
      <c r="K80" s="317">
        <f t="shared" si="8"/>
        <v>0</v>
      </c>
      <c r="L80" s="250" t="s">
        <v>183</v>
      </c>
      <c r="M80" s="317">
        <f t="shared" si="9"/>
        <v>0</v>
      </c>
      <c r="N80" s="250" t="s">
        <v>183</v>
      </c>
      <c r="O80" s="317">
        <f t="shared" si="10"/>
        <v>0</v>
      </c>
      <c r="P80" s="315" t="s">
        <v>156</v>
      </c>
      <c r="Q80" s="267">
        <f t="shared" si="11"/>
        <v>0</v>
      </c>
      <c r="R80" s="258"/>
      <c r="S80" s="316"/>
      <c r="T80" s="258"/>
      <c r="U80" s="316"/>
      <c r="V80" s="258"/>
      <c r="W80" s="241"/>
    </row>
    <row r="81" spans="1:23" s="242" customFormat="1" ht="23.25" customHeight="1" x14ac:dyDescent="0.25">
      <c r="A81" s="260" t="s">
        <v>174</v>
      </c>
      <c r="C81" s="318">
        <v>0</v>
      </c>
      <c r="D81" s="250" t="s">
        <v>183</v>
      </c>
      <c r="E81" s="318">
        <v>0</v>
      </c>
      <c r="F81" s="250" t="s">
        <v>183</v>
      </c>
      <c r="G81" s="318">
        <f t="shared" si="6"/>
        <v>0</v>
      </c>
      <c r="H81" s="250" t="s">
        <v>183</v>
      </c>
      <c r="I81" s="318">
        <f t="shared" si="7"/>
        <v>0</v>
      </c>
      <c r="J81" s="250" t="s">
        <v>183</v>
      </c>
      <c r="K81" s="318">
        <f t="shared" si="8"/>
        <v>0</v>
      </c>
      <c r="L81" s="250" t="s">
        <v>183</v>
      </c>
      <c r="M81" s="318">
        <f t="shared" si="9"/>
        <v>0</v>
      </c>
      <c r="N81" s="250" t="s">
        <v>183</v>
      </c>
      <c r="O81" s="318">
        <f t="shared" si="10"/>
        <v>0</v>
      </c>
      <c r="P81" s="315" t="s">
        <v>156</v>
      </c>
      <c r="Q81" s="270">
        <f t="shared" si="11"/>
        <v>0</v>
      </c>
      <c r="R81" s="258"/>
      <c r="S81" s="316"/>
      <c r="T81" s="258"/>
      <c r="U81" s="316"/>
      <c r="V81" s="258"/>
      <c r="W81" s="241"/>
    </row>
    <row r="82" spans="1:23" s="242" customFormat="1" ht="7.5" customHeight="1" x14ac:dyDescent="0.25">
      <c r="A82" s="260"/>
      <c r="C82" s="315"/>
      <c r="D82" s="250"/>
      <c r="E82" s="315"/>
      <c r="F82" s="250"/>
      <c r="G82" s="315"/>
      <c r="H82" s="250"/>
      <c r="I82" s="315"/>
      <c r="J82" s="250"/>
      <c r="K82" s="315"/>
      <c r="L82" s="250"/>
      <c r="M82" s="315"/>
      <c r="N82" s="250"/>
      <c r="O82" s="315"/>
      <c r="P82" s="315"/>
      <c r="Q82" s="315"/>
      <c r="R82" s="258"/>
      <c r="S82" s="316"/>
      <c r="T82" s="258"/>
      <c r="U82" s="316"/>
      <c r="V82" s="258"/>
      <c r="W82" s="241"/>
    </row>
    <row r="83" spans="1:23" s="242" customFormat="1" ht="23.25" customHeight="1" x14ac:dyDescent="0.25">
      <c r="A83" s="247"/>
      <c r="C83" s="319">
        <f>SUM(C75:C81)</f>
        <v>0</v>
      </c>
      <c r="D83" s="250" t="s">
        <v>183</v>
      </c>
      <c r="E83" s="319">
        <f>SUM(E75:E81)</f>
        <v>0</v>
      </c>
      <c r="F83" s="250" t="s">
        <v>183</v>
      </c>
      <c r="G83" s="319">
        <f>SUM(G75:G81)</f>
        <v>0</v>
      </c>
      <c r="H83" s="250" t="s">
        <v>183</v>
      </c>
      <c r="I83" s="319">
        <f>SUM(I75:I81)</f>
        <v>0</v>
      </c>
      <c r="J83" s="250" t="s">
        <v>183</v>
      </c>
      <c r="K83" s="319">
        <f>SUM(K75:K81)</f>
        <v>0</v>
      </c>
      <c r="L83" s="250" t="s">
        <v>183</v>
      </c>
      <c r="M83" s="319">
        <f>SUM(M75:M81)</f>
        <v>0</v>
      </c>
      <c r="N83" s="250" t="s">
        <v>183</v>
      </c>
      <c r="O83" s="319">
        <f>SUM(O75:O81)</f>
        <v>0</v>
      </c>
      <c r="P83" s="315" t="s">
        <v>156</v>
      </c>
      <c r="Q83" s="319">
        <f>SUM(Q75:Q81)</f>
        <v>0</v>
      </c>
      <c r="R83" s="258"/>
      <c r="S83" s="316"/>
      <c r="T83" s="258"/>
      <c r="U83" s="316"/>
      <c r="V83" s="258"/>
      <c r="W83" s="241"/>
    </row>
    <row r="86" spans="1:23" x14ac:dyDescent="0.2">
      <c r="I86" s="320"/>
    </row>
  </sheetData>
  <sheetProtection password="DEA9" sheet="1" objects="1" scenarios="1"/>
  <mergeCells count="23">
    <mergeCell ref="A1:W1"/>
    <mergeCell ref="U11:W11"/>
    <mergeCell ref="C3:E3"/>
    <mergeCell ref="U3:AA3"/>
    <mergeCell ref="U5:W5"/>
    <mergeCell ref="Y5:AA5"/>
    <mergeCell ref="U7:W7"/>
    <mergeCell ref="Y7:AA7"/>
    <mergeCell ref="Y8:AA8"/>
    <mergeCell ref="U9:W9"/>
    <mergeCell ref="Y9:AA9"/>
    <mergeCell ref="K3:M3"/>
    <mergeCell ref="Y29:AA29"/>
    <mergeCell ref="C57:M57"/>
    <mergeCell ref="C43:W43"/>
    <mergeCell ref="C71:Q71"/>
    <mergeCell ref="C13:G13"/>
    <mergeCell ref="K13:O13"/>
    <mergeCell ref="C27:M27"/>
    <mergeCell ref="S27:W27"/>
    <mergeCell ref="C29:G29"/>
    <mergeCell ref="I29:K29"/>
    <mergeCell ref="S29:W29"/>
  </mergeCells>
  <pageMargins left="0.7" right="0.7" top="0.75" bottom="0.75" header="0.3" footer="0.3"/>
  <pageSetup paperSize="8" scale="55" fitToHeight="0" orientation="landscape" r:id="rId1"/>
  <headerFooter>
    <oddHeader>&amp;C&amp;"Arial,Regular"OFFICIAL-SENSITIVE-COMMERCIAL
(when completed)&amp;R&amp;"Arial,Regular"Table 6 - Calculation Sheet
Annex D to DEFFORM 47</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TaxCatchAll xmlns="04738c6d-ecc8-46f1-821f-82e308eab3d9"/>
    <k55833cfb2f649a3baf7928be5934ba9 xmlns="7345e1af-3397-4a68-ad99-146ccd565869">
      <Terms xmlns="http://schemas.microsoft.com/office/infopath/2007/PartnerControls"/>
    </k55833cfb2f649a3baf7928be5934ba9>
    <SharedWithUsers xmlns="968b04e3-bafa-4d47-b6a2-9c74291206b7">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BA0AB1BF6BA54D93160D2C7033BCDC" ma:contentTypeVersion="7" ma:contentTypeDescription="Create a new document." ma:contentTypeScope="" ma:versionID="4dbb5ffa5c6838ab022dcce0b2142052">
  <xsd:schema xmlns:xsd="http://www.w3.org/2001/XMLSchema" xmlns:xs="http://www.w3.org/2001/XMLSchema" xmlns:p="http://schemas.microsoft.com/office/2006/metadata/properties" xmlns:ns2="7345e1af-3397-4a68-ad99-146ccd565869" xmlns:ns3="04738c6d-ecc8-46f1-821f-82e308eab3d9" xmlns:ns4="50165ee5-e2ee-4f5f-b03a-cf083d689eb8" xmlns:ns5="968b04e3-bafa-4d47-b6a2-9c74291206b7" targetNamespace="http://schemas.microsoft.com/office/2006/metadata/properties" ma:root="true" ma:fieldsID="c49c3e6c25396514a49d15ddaa210a5e" ns2:_="" ns3:_="" ns4:_="" ns5:_="">
    <xsd:import namespace="7345e1af-3397-4a68-ad99-146ccd565869"/>
    <xsd:import namespace="04738c6d-ecc8-46f1-821f-82e308eab3d9"/>
    <xsd:import namespace="50165ee5-e2ee-4f5f-b03a-cf083d689eb8"/>
    <xsd:import namespace="968b04e3-bafa-4d47-b6a2-9c74291206b7"/>
    <xsd:element name="properties">
      <xsd:complexType>
        <xsd:sequence>
          <xsd:element name="documentManagement">
            <xsd:complexType>
              <xsd:all>
                <xsd:element ref="ns2:k55833cfb2f649a3baf7928be5934ba9" minOccurs="0"/>
                <xsd:element ref="ns3:TaxCatchAll" minOccurs="0"/>
                <xsd:element ref="ns4:MediaServiceMetadata" minOccurs="0"/>
                <xsd:element ref="ns4:MediaServiceFastMetadata"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5e1af-3397-4a68-ad99-146ccd565869" elementFormDefault="qualified">
    <xsd:import namespace="http://schemas.microsoft.com/office/2006/documentManagement/types"/>
    <xsd:import namespace="http://schemas.microsoft.com/office/infopath/2007/PartnerControls"/>
    <xsd:element name="k55833cfb2f649a3baf7928be5934ba9" ma:index="9" nillable="true" ma:taxonomy="true" ma:internalName="k55833cfb2f649a3baf7928be5934ba9" ma:taxonomyFieldName="BoatsKeywords" ma:displayName="BoatsKeywords" ma:default="" ma:fieldId="{455833cf-b2f6-49a3-baf7-928be5934ba9}" ma:taxonomyMulti="true" ma:sspId="a9ff0b8c-5d72-4038-b2cd-f57bf310c636" ma:termSetId="50cd4587-0b01-4296-bc13-5fd4c5285418"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TaxCatchAll" ma:index="10" nillable="true" ma:displayName="Taxonomy Catch All Column" ma:description="" ma:hidden="true" ma:list="{bdc3fccf-2efc-4504-af2f-5055b84fc9e5}" ma:internalName="TaxCatchAll" ma:showField="CatchAllData" ma:web="7345e1af-3397-4a68-ad99-146ccd56586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0165ee5-e2ee-4f5f-b03a-cf083d689eb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8b04e3-bafa-4d47-b6a2-9c74291206b7"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E120AC-A850-44A4-A931-B309A10B8FE3}">
  <ds:schemaRefs>
    <ds:schemaRef ds:uri="http://schemas.microsoft.com/office/2006/documentManagement/types"/>
    <ds:schemaRef ds:uri="50165ee5-e2ee-4f5f-b03a-cf083d689eb8"/>
    <ds:schemaRef ds:uri="http://schemas.openxmlformats.org/package/2006/metadata/core-properties"/>
    <ds:schemaRef ds:uri="7345e1af-3397-4a68-ad99-146ccd565869"/>
    <ds:schemaRef ds:uri="04738c6d-ecc8-46f1-821f-82e308eab3d9"/>
    <ds:schemaRef ds:uri="http://purl.org/dc/terms/"/>
    <ds:schemaRef ds:uri="http://purl.org/dc/dcmitype/"/>
    <ds:schemaRef ds:uri="http://schemas.microsoft.com/office/infopath/2007/PartnerControls"/>
    <ds:schemaRef ds:uri="http://purl.org/dc/elements/1.1/"/>
    <ds:schemaRef ds:uri="968b04e3-bafa-4d47-b6a2-9c74291206b7"/>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5D6B60B7-BD3F-485D-AC6C-FF855261EC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5e1af-3397-4a68-ad99-146ccd565869"/>
    <ds:schemaRef ds:uri="04738c6d-ecc8-46f1-821f-82e308eab3d9"/>
    <ds:schemaRef ds:uri="50165ee5-e2ee-4f5f-b03a-cf083d689eb8"/>
    <ds:schemaRef ds:uri="968b04e3-bafa-4d47-b6a2-9c7429120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1FF8CD-9FB7-4410-B671-9768FBA8A3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Instructions</vt:lpstr>
      <vt:lpstr>Table 1-Summary of Build</vt:lpstr>
      <vt:lpstr>Table 2 - Firm Prices</vt:lpstr>
      <vt:lpstr>Table 3-Rates</vt:lpstr>
      <vt:lpstr>Table 4-Planned Maintenance</vt:lpstr>
      <vt:lpstr>Table 5a-Capital Spares</vt:lpstr>
      <vt:lpstr>Table 5b-IPS</vt:lpstr>
      <vt:lpstr>Table 5c-TLS</vt:lpstr>
      <vt:lpstr>Table 6-Calculation 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CSS0130 Pricing and Rates Sch4</dc:title>
  <dc:subject/>
  <dc:creator>Hunt, Christine Ms (DES Ships Comrcl-CSS-3b2)</dc:creator>
  <cp:keywords/>
  <dc:description/>
  <cp:lastModifiedBy>Hunt, Christine Ms (DES Ships Comrcl-CSS-3b2)</cp:lastModifiedBy>
  <cp:revision/>
  <cp:lastPrinted>2019-04-25T08:56:38Z</cp:lastPrinted>
  <dcterms:created xsi:type="dcterms:W3CDTF">2017-10-16T09:07:07Z</dcterms:created>
  <dcterms:modified xsi:type="dcterms:W3CDTF">2019-04-25T08:57:09Z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0x01010082BA0AB1BF6BA54D93160D2C7033BCDC</vt:lpwstr>
  </property>
  <property fmtid="{D5CDD505-2E9C-101B-9397-08002B2CF9AE}" pid="3" name="Subject Category">
    <vt:lpwstr>59;# commercial management|c7bfc38b-b92e-48a9-a720-4aac77c6e02f</vt:lpwstr>
  </property>
  <property fmtid="{D5CDD505-2E9C-101B-9397-08002B2CF9AE}" pid="4" name="Order">
    <vt:r8>600</vt:r8>
  </property>
  <property fmtid="{D5CDD505-2E9C-101B-9397-08002B2CF9AE}" pid="5" name="TaxKeyword">
    <vt:lpwstr/>
  </property>
  <property fmtid="{D5CDD505-2E9C-101B-9397-08002B2CF9AE}" pid="6" name="cc">
    <vt:lpwstr/>
  </property>
  <property fmtid="{D5CDD505-2E9C-101B-9397-08002B2CF9AE}" pid="7" name="_dlc_policyId">
    <vt:lpwstr/>
  </property>
  <property fmtid="{D5CDD505-2E9C-101B-9397-08002B2CF9AE}" pid="8" name="xd_ProgID">
    <vt:lpwstr/>
  </property>
  <property fmtid="{D5CDD505-2E9C-101B-9397-08002B2CF9AE}" pid="9" name="ItemRetentionFormula">
    <vt:lpwstr/>
  </property>
  <property fmtid="{D5CDD505-2E9C-101B-9397-08002B2CF9AE}" pid="10" name="ComplianceAssetId">
    <vt:lpwstr/>
  </property>
  <property fmtid="{D5CDD505-2E9C-101B-9397-08002B2CF9AE}" pid="11" name="TemplateUrl">
    <vt:lpwstr/>
  </property>
  <property fmtid="{D5CDD505-2E9C-101B-9397-08002B2CF9AE}" pid="12" name="to">
    <vt:lpwstr/>
  </property>
  <property fmtid="{D5CDD505-2E9C-101B-9397-08002B2CF9AE}" pid="13" name="Business Owner">
    <vt:lpwstr>2;#de&amp;s ships - commercially supported shipping|48c51400-e5e1-4773-815e-9b74edcb3a65</vt:lpwstr>
  </property>
  <property fmtid="{D5CDD505-2E9C-101B-9397-08002B2CF9AE}" pid="14" name="fileplanid">
    <vt:lpwstr>7;#04_deliver|954cf193-6423-4137-9b07-8b4f402d8d43</vt:lpwstr>
  </property>
  <property fmtid="{D5CDD505-2E9C-101B-9397-08002B2CF9AE}" pid="15" name="MODImageCleaning">
    <vt:lpwstr/>
  </property>
  <property fmtid="{D5CDD505-2E9C-101B-9397-08002B2CF9AE}" pid="16" name="MODScanVerified">
    <vt:lpwstr/>
  </property>
  <property fmtid="{D5CDD505-2E9C-101B-9397-08002B2CF9AE}" pid="17" name="MODScanStandard">
    <vt:lpwstr/>
  </property>
  <property fmtid="{D5CDD505-2E9C-101B-9397-08002B2CF9AE}" pid="18" name="ScannerOperator">
    <vt:lpwstr/>
  </property>
  <property fmtid="{D5CDD505-2E9C-101B-9397-08002B2CF9AE}" pid="19" name="from">
    <vt:lpwstr/>
  </property>
  <property fmtid="{D5CDD505-2E9C-101B-9397-08002B2CF9AE}" pid="20" name="Subject Keywords">
    <vt:lpwstr>60;# commercial management|49e474b0-6097-4be1-8989-f7c9de717f2d</vt:lpwstr>
  </property>
  <property fmtid="{D5CDD505-2E9C-101B-9397-08002B2CF9AE}" pid="21" name="Email_x0020z_Subject">
    <vt:lpwstr/>
  </property>
  <property fmtid="{D5CDD505-2E9C-101B-9397-08002B2CF9AE}" pid="22" name="MODNumberOfPagesScanned">
    <vt:lpwstr/>
  </property>
  <property fmtid="{D5CDD505-2E9C-101B-9397-08002B2CF9AE}" pid="23" name="SharedWithUsers">
    <vt:lpwstr/>
  </property>
  <property fmtid="{D5CDD505-2E9C-101B-9397-08002B2CF9AE}" pid="24" name="AuthorIds_UIVersion_512">
    <vt:lpwstr>48</vt:lpwstr>
  </property>
  <property fmtid="{D5CDD505-2E9C-101B-9397-08002B2CF9AE}" pid="25" name="BoatsKeywords">
    <vt:lpwstr/>
  </property>
  <property fmtid="{D5CDD505-2E9C-101B-9397-08002B2CF9AE}" pid="26" name="AuthorIds_UIVersion_3072">
    <vt:lpwstr>48</vt:lpwstr>
  </property>
</Properties>
</file>